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L:\ANNO 2020\CLIENTI\A2A Calore&amp;Servizi\Sesto_San_Giovanni_2021\Consistenza_Impianti_al_31_12_2021\"/>
    </mc:Choice>
  </mc:AlternateContent>
  <xr:revisionPtr revIDLastSave="0" documentId="13_ncr:1_{312D7D8B-0233-4315-9AC1-70804A1050BB}" xr6:coauthVersionLast="45" xr6:coauthVersionMax="45" xr10:uidLastSave="{00000000-0000-0000-0000-000000000000}"/>
  <bookViews>
    <workbookView xWindow="-120" yWindow="-120" windowWidth="20730" windowHeight="11160" tabRatio="839" firstSheet="10" activeTab="14" xr2:uid="{00000000-000D-0000-FFFF-FFFF00000000}"/>
  </bookViews>
  <sheets>
    <sheet name="A00 Intestazione" sheetId="1" r:id="rId1"/>
    <sheet name="A01 Terreni" sheetId="2" r:id="rId2"/>
    <sheet name="A02 Terreni Impianti" sheetId="17" r:id="rId3"/>
    <sheet name="A03 Fabbricati" sheetId="18" r:id="rId4"/>
    <sheet name="A04 Fabbricati Impianti" sheetId="3" r:id="rId5"/>
    <sheet name="A05 Fabbricati Dettagli" sheetId="19" r:id="rId6"/>
    <sheet name="A06 Condotte Info generali" sheetId="5" r:id="rId7"/>
    <sheet name="A07 Condotte Posate" sheetId="23" r:id="rId8"/>
    <sheet name="A08 Valvole di rete" sheetId="29" r:id="rId9"/>
    <sheet name="A09 Impianti Derivazione Utenza" sheetId="14" r:id="rId10"/>
    <sheet name="A10 Allacciamenti" sheetId="22" r:id="rId11"/>
    <sheet name="A11 Sottocentrali " sheetId="25" r:id="rId12"/>
    <sheet name="A12 Gruppi Misura" sheetId="7" r:id="rId13"/>
    <sheet name="A13 Concentratori" sheetId="32" r:id="rId14"/>
    <sheet name="A06b Dettaglio Attraversamenti" sheetId="33" r:id="rId15"/>
  </sheets>
  <definedNames>
    <definedName name="_xlnm._FilterDatabase" localSheetId="5" hidden="1">'A05 Fabbricati Dettagli'!$A$1:$D$2</definedName>
    <definedName name="_xlnm._FilterDatabase" localSheetId="6" hidden="1">'A06 Condotte Info generali'!$A$1:$F$12</definedName>
    <definedName name="_xlnm._FilterDatabase" localSheetId="14" hidden="1">'A06b Dettaglio Attraversamenti'!$A$1:$E$5</definedName>
    <definedName name="_xlnm._FilterDatabase" localSheetId="7" hidden="1">'A07 Condotte Posate'!$A$1:$L$131</definedName>
    <definedName name="_xlnm._FilterDatabase" localSheetId="8" hidden="1">'A08 Valvole di rete'!$A$1:$G$99</definedName>
    <definedName name="_xlnm._FilterDatabase" localSheetId="9" hidden="1">'A09 Impianti Derivazione Utenza'!$A$1:$D$18</definedName>
    <definedName name="_xlnm._FilterDatabase" localSheetId="10" hidden="1">'A10 Allacciamenti'!$A$1:$D$29</definedName>
    <definedName name="_xlnm._FilterDatabase" localSheetId="11" hidden="1">'A11 Sottocentrali '!$A$1:$F$30</definedName>
    <definedName name="_xlnm._FilterDatabase" localSheetId="12" hidden="1">'A12 Gruppi Misura'!$A$1:$G$99</definedName>
    <definedName name="_xlnm._FilterDatabase" localSheetId="13" hidden="1">'A13 Concentratori'!$A$1:$E$2</definedName>
    <definedName name="Apparato_Misura_GM_PdR">#REF!</definedName>
    <definedName name="Apparato_Misura_GM_PuntiConsegna">#REF!</definedName>
    <definedName name="_xlnm.Print_Area" localSheetId="0">'A00 Intestazione'!$A$1:$L$2</definedName>
    <definedName name="_xlnm.Print_Area" localSheetId="1">'A01 Terreni'!$A$1:$I$2</definedName>
    <definedName name="_xlnm.Print_Area" localSheetId="2">'A02 Terreni Impianti'!$A$1:$C$2</definedName>
    <definedName name="_xlnm.Print_Area" localSheetId="3">'A03 Fabbricati'!$A$1:$H$2</definedName>
    <definedName name="_xlnm.Print_Area" localSheetId="4">'A04 Fabbricati Impianti'!$A$1:$C$2</definedName>
    <definedName name="_xlnm.Print_Area" localSheetId="5">'A05 Fabbricati Dettagli'!$A$1:$D$2</definedName>
    <definedName name="_xlnm.Print_Area" localSheetId="6">'A06 Condotte Info generali'!$A$1:$F$12</definedName>
    <definedName name="_xlnm.Print_Area" localSheetId="14">'A06b Dettaglio Attraversamenti'!$A$1:$E$5</definedName>
    <definedName name="_xlnm.Print_Area" localSheetId="7">'A07 Condotte Posate'!$A$1:$L$131</definedName>
    <definedName name="_xlnm.Print_Area" localSheetId="8">'A08 Valvole di rete'!$A$1:$G$99</definedName>
    <definedName name="_xlnm.Print_Area" localSheetId="9">'A09 Impianti Derivazione Utenza'!$A$1:$D$18</definedName>
    <definedName name="_xlnm.Print_Area" localSheetId="10">'A10 Allacciamenti'!$A$1:$D$29</definedName>
    <definedName name="_xlnm.Print_Area" localSheetId="11">'A11 Sottocentrali '!$A$1:$F$42</definedName>
    <definedName name="_xlnm.Print_Area" localSheetId="12">'A12 Gruppi Misura'!$A$1:$G$99</definedName>
    <definedName name="_xlnm.Print_Area" localSheetId="13">'A13 Concentratori'!$A$1:$E$6</definedName>
    <definedName name="Categoria_GM">#REF!</definedName>
    <definedName name="Categoria_GM_PdR">#REF!</definedName>
    <definedName name="Classe_GM_PdR">#REF!</definedName>
    <definedName name="Classe_GM_PuntiConsegna">#REF!</definedName>
    <definedName name="Comuni" localSheetId="3">#REF!</definedName>
    <definedName name="Comuni" localSheetId="5">#REF!</definedName>
    <definedName name="Comuni" localSheetId="10">#REF!</definedName>
    <definedName name="Comuni" localSheetId="11">#REF!</definedName>
    <definedName name="Comuni">#REF!</definedName>
    <definedName name="Destinazione_Uso">#REF!</definedName>
    <definedName name="Dettagli_Condotte">#REF!</definedName>
    <definedName name="Dettagli_Fabbricati">#REF!</definedName>
    <definedName name="Dettagli_Impianti_Derivazione_Utenza">#REF!</definedName>
    <definedName name="Dettagli_Prot_Catodica">#REF!</definedName>
    <definedName name="Dettagli_REMI">#REF!</definedName>
    <definedName name="Devolvibilità">#REF!</definedName>
    <definedName name="Diametro">#REF!</definedName>
    <definedName name="Installazione_Misuratori">#REF!</definedName>
    <definedName name="Materiale">#REF!</definedName>
    <definedName name="Portata" localSheetId="3">#REF!</definedName>
    <definedName name="Portata" localSheetId="5">#REF!</definedName>
    <definedName name="Portata" localSheetId="10">#REF!</definedName>
    <definedName name="Portata" localSheetId="11">#REF!</definedName>
    <definedName name="Portata">#REF!</definedName>
    <definedName name="posa">#REF!</definedName>
    <definedName name="pressione">#REF!</definedName>
    <definedName name="Proprietà">#REF!</definedName>
    <definedName name="Sezione">#REF!</definedName>
    <definedName name="SI_NO">#REF!</definedName>
    <definedName name="tipo_Impianto_Prot_Catodica">#REF!</definedName>
    <definedName name="Tipo_impianto_remi">#REF!</definedName>
    <definedName name="Tipologia_Impianto">#REF!</definedName>
    <definedName name="Tipologia_Impianto_PdC">#REF!</definedName>
    <definedName name="_xlnm.Print_Titles" localSheetId="7">'A07 Condotte Posate'!$1:$1</definedName>
    <definedName name="_xlnm.Print_Titles" localSheetId="8">'A08 Valvole di rete'!$1:$1</definedName>
    <definedName name="_xlnm.Print_Titles" localSheetId="12">'A12 Gruppi Misura'!$1:$1</definedName>
    <definedName name="_xlnm.Print_Titles" localSheetId="13">'A13 Concentratori'!$1:$1</definedName>
  </definedNames>
  <calcPr calcId="181029" iterateDelta="1E-4" fullPrecision="0"/>
</workbook>
</file>

<file path=xl/calcChain.xml><?xml version="1.0" encoding="utf-8"?>
<calcChain xmlns="http://schemas.openxmlformats.org/spreadsheetml/2006/main">
  <c r="B4" i="14" l="1"/>
</calcChain>
</file>

<file path=xl/sharedStrings.xml><?xml version="1.0" encoding="utf-8"?>
<sst xmlns="http://schemas.openxmlformats.org/spreadsheetml/2006/main" count="1826" uniqueCount="157">
  <si>
    <t>Informazione</t>
  </si>
  <si>
    <t>Lunghezza Totale</t>
  </si>
  <si>
    <t>Anno Costruzione/Rinnovamento</t>
  </si>
  <si>
    <t>Classe pressione</t>
  </si>
  <si>
    <t>Lunghezza totale</t>
  </si>
  <si>
    <t>Proprietà Gestore</t>
  </si>
  <si>
    <t>Proprietà Ente</t>
  </si>
  <si>
    <t>Proprietà Terzi</t>
  </si>
  <si>
    <t>Devolvibilità Onerosa</t>
  </si>
  <si>
    <t>Devolvibilità Gratuita</t>
  </si>
  <si>
    <t>ID_Sezione_Tipo</t>
  </si>
  <si>
    <t>Anno di costruzione/rinnovamento</t>
  </si>
  <si>
    <t>Proprietà</t>
  </si>
  <si>
    <t>Foglio</t>
  </si>
  <si>
    <t>Ubicazione</t>
  </si>
  <si>
    <t>Diametro</t>
  </si>
  <si>
    <t>Materiale</t>
  </si>
  <si>
    <t>Numero</t>
  </si>
  <si>
    <t>Anno di posa</t>
  </si>
  <si>
    <t>Tipologia impianto installato</t>
  </si>
  <si>
    <t>N° Fabbricato</t>
  </si>
  <si>
    <t>Devolvibilità</t>
  </si>
  <si>
    <t>Tipologia apparato di misura</t>
  </si>
  <si>
    <t>Sezione tipo</t>
  </si>
  <si>
    <t>Codice univoco tipologia impianto</t>
  </si>
  <si>
    <t>Categoria</t>
  </si>
  <si>
    <t>Valore</t>
  </si>
  <si>
    <t xml:space="preserve">Codice univoco tipologia impianto installato </t>
  </si>
  <si>
    <t>Mappale</t>
  </si>
  <si>
    <t>Particella</t>
  </si>
  <si>
    <t>N° Terreno</t>
  </si>
  <si>
    <t>N_ Terreno</t>
  </si>
  <si>
    <t>Destinazione_Uso</t>
  </si>
  <si>
    <t>Superficie (m2)</t>
  </si>
  <si>
    <t>Dettaglio fabbricato (dettaglio - caratteristica - unità di misura)</t>
  </si>
  <si>
    <t>Ragione_Sociale</t>
  </si>
  <si>
    <t>Partita_IVA</t>
  </si>
  <si>
    <t>Codice_Impianto</t>
  </si>
  <si>
    <t>ISTAT_Comune</t>
  </si>
  <si>
    <t>Comune</t>
  </si>
  <si>
    <t>DataRiferimento</t>
  </si>
  <si>
    <t>DataScadenzaNaturale</t>
  </si>
  <si>
    <t>DataScadenzaOpeLegis</t>
  </si>
  <si>
    <t>Referente</t>
  </si>
  <si>
    <t>E_Mail</t>
  </si>
  <si>
    <t>Telefono</t>
  </si>
  <si>
    <t>Descrizione dati allacciamento</t>
  </si>
  <si>
    <t>Devovibilità</t>
  </si>
  <si>
    <t>Gestore</t>
  </si>
  <si>
    <t>Onerosa</t>
  </si>
  <si>
    <t>Rapporto numero di abitazioni su numero edifici uso abitativo (n°)</t>
  </si>
  <si>
    <t>Rapporto numero di abitazioni su numero di residenti (n°)</t>
  </si>
  <si>
    <t>DN &lt;= 50</t>
  </si>
  <si>
    <t>strada o area comunale/privata in conglomerato bituminoso</t>
  </si>
  <si>
    <t>DN 100</t>
  </si>
  <si>
    <t>DN 80</t>
  </si>
  <si>
    <t>DN 150</t>
  </si>
  <si>
    <t xml:space="preserve">Lunghezza media tratto interrato allacciamento </t>
  </si>
  <si>
    <t xml:space="preserve">Lunghezza media tratto aereo allacciamento </t>
  </si>
  <si>
    <t>Diametro medio calcolato allacciamento interrato</t>
  </si>
  <si>
    <t>Diametro medio calcolato allacciamento aereo</t>
  </si>
  <si>
    <t>Incidenza scavo in roccia da mina o demolitore</t>
  </si>
  <si>
    <t>Centro storico</t>
  </si>
  <si>
    <t>Centro storico o altri siti inaccessibili ai mezzi meccanici</t>
  </si>
  <si>
    <t>Centro storico o altri siti accessibili solo ai mezzi meccanici di piccola dimensione</t>
  </si>
  <si>
    <t>Vincoli paesaggistici, architettonici, archeologici ecc</t>
  </si>
  <si>
    <t>Strada provinciale/regionale/statale</t>
  </si>
  <si>
    <t>Strada o area comunale/privata in macadam</t>
  </si>
  <si>
    <t>Strada o area comunale/privata in conglomerato bituminoso</t>
  </si>
  <si>
    <t>Strada o area comunale/privata con pavimentazione speciale</t>
  </si>
  <si>
    <t xml:space="preserve">Strada o area comunale/privata in terreno naturale </t>
  </si>
  <si>
    <t>A2A Calore e Servizi S.p.A.</t>
  </si>
  <si>
    <t>ID_ARERA</t>
  </si>
  <si>
    <t>-</t>
  </si>
  <si>
    <t>Sesto San Giovanni (MI)</t>
  </si>
  <si>
    <t>Acciaio</t>
  </si>
  <si>
    <t>DN 200</t>
  </si>
  <si>
    <t>DN 300</t>
  </si>
  <si>
    <t>DN 500</t>
  </si>
  <si>
    <t>DN 400</t>
  </si>
  <si>
    <t>DN 250</t>
  </si>
  <si>
    <t>Gestore**</t>
  </si>
  <si>
    <t>Terzi***</t>
  </si>
  <si>
    <t>** fino al 31.12.2012 le sottocentrali sono da considerare:</t>
  </si>
  <si>
    <t>Numero_IDU</t>
  </si>
  <si>
    <t>- di proprietà del Gestore per "tutto il primario fino alle flange di interconnessione con lo scambiatore di calore".</t>
  </si>
  <si>
    <t>- di proprietà del Cliente (Terzi) per "lo scambiatore di calore + tutto il secondario".</t>
  </si>
  <si>
    <t>*** a partire dal 01/01/2013 le sottocentrali sono da considerare:</t>
  </si>
  <si>
    <t>- di proprietà del Cliente (Terzi), ad eccezione che per la valvola limitatrice di portata.</t>
  </si>
  <si>
    <t>- di proprietà del Gestore per  la valvola limitatrice di portata, installata a partire dal 2019.</t>
  </si>
  <si>
    <r>
      <rPr>
        <b/>
        <i/>
        <sz val="10"/>
        <rFont val="Arial"/>
        <family val="2"/>
      </rPr>
      <t xml:space="preserve">n.b.: </t>
    </r>
    <r>
      <rPr>
        <sz val="10"/>
        <rFont val="Arial"/>
        <family val="2"/>
      </rPr>
      <t>i gruppi di misura sono tutti di proprietà del Gestore, e sono riportati nella scheda A14. Essi vegono quotati a parte</t>
    </r>
  </si>
  <si>
    <t>Tipologia</t>
  </si>
  <si>
    <t>Tipo</t>
  </si>
  <si>
    <t>DN 50</t>
  </si>
  <si>
    <t>manuale</t>
  </si>
  <si>
    <t>DN 65</t>
  </si>
  <si>
    <t>tipo "compatto a pavimento"</t>
  </si>
  <si>
    <t>DN
contatore</t>
  </si>
  <si>
    <t>1997</t>
  </si>
  <si>
    <t>1998</t>
  </si>
  <si>
    <t>1999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</si>
  <si>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</si>
  <si>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</si>
  <si>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</si>
  <si>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</si>
  <si>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</si>
  <si>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</si>
  <si>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</si>
  <si>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</si>
  <si>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</si>
  <si>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</si>
  <si>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</si>
  <si>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</si>
  <si>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</si>
  <si>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</si>
  <si>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</si>
  <si>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</si>
  <si>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</si>
  <si>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</si>
  <si>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</si>
  <si>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</si>
  <si>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TS DUE MISURATORI</t>
  </si>
  <si>
    <t>TS DUE MISURATORI-Biorario</t>
  </si>
  <si>
    <t xml:space="preserve">DN </t>
  </si>
  <si>
    <t>DN 25</t>
  </si>
  <si>
    <t>DN 40</t>
  </si>
  <si>
    <t>DN 20</t>
  </si>
  <si>
    <t>DN 15</t>
  </si>
  <si>
    <t>Numero medio di Sottocentrali di utenza (SST) per singolo allacciamento</t>
  </si>
  <si>
    <r>
      <t>A) Attraversamenti ferroviari in sottopasso tramite "</t>
    </r>
    <r>
      <rPr>
        <i/>
        <sz val="9"/>
        <rFont val="Arial"/>
        <family val="2"/>
      </rPr>
      <t>Spingitubo</t>
    </r>
    <r>
      <rPr>
        <sz val="9"/>
        <rFont val="Arial"/>
        <family val="2"/>
      </rPr>
      <t>"(n°)</t>
    </r>
  </si>
  <si>
    <t>B) Attraversamenti ferroviari in sovrappasso tramite viadotto (n°)</t>
  </si>
  <si>
    <t>Concentratore</t>
  </si>
  <si>
    <t>Tipologia apparato di telegestione</t>
  </si>
  <si>
    <t>44 metri</t>
  </si>
  <si>
    <t>60 metri</t>
  </si>
  <si>
    <t>DN150</t>
  </si>
  <si>
    <t>DN300</t>
  </si>
  <si>
    <t>guaina DN800</t>
  </si>
  <si>
    <t>(via E.Marelli/Via Breda altezza di Via Firenze)</t>
  </si>
  <si>
    <t>(via Camagni/Via Morganti)</t>
  </si>
  <si>
    <t>(via Giovanna D'Arco)</t>
  </si>
  <si>
    <t>75 metri</t>
  </si>
  <si>
    <t>Numero totale di allacciamenti</t>
  </si>
  <si>
    <t>Numero totale di sottocentrali di utenza (SST) allacciate</t>
  </si>
  <si>
    <t>Anno medio di posa</t>
  </si>
  <si>
    <t>L'anno di posa dei concentratori non è noto.</t>
  </si>
  <si>
    <t>I concentratori sono stati posati a partire dall'anno 2005.</t>
  </si>
  <si>
    <t>Si è assunta un anno medio di posa convenzionale pari all'anno 2013 ((2005+2021)/2)</t>
  </si>
  <si>
    <t>Lunghezza 
Totale</t>
  </si>
  <si>
    <t>Anno di
Realizzazione</t>
  </si>
  <si>
    <t>Diametro 
del 
doppio tubo</t>
  </si>
  <si>
    <t>Attraversamenti ferroviaroi in sovrappasso su viadotto</t>
  </si>
  <si>
    <r>
      <t>Attraversamenti ferroviario in sottopasso tramite "</t>
    </r>
    <r>
      <rPr>
        <i/>
        <sz val="9"/>
        <rFont val="Arial"/>
        <family val="2"/>
      </rPr>
      <t>Spingitubo</t>
    </r>
    <r>
      <rPr>
        <sz val="9"/>
        <rFont val="Arial"/>
        <family val="2"/>
      </rPr>
      <t>"</t>
    </r>
  </si>
  <si>
    <t>80 metri</t>
  </si>
  <si>
    <t>(cavalcavia Vulcano)</t>
  </si>
  <si>
    <t>Portata Termica (kW)*</t>
  </si>
  <si>
    <t>* Portata termica della sottocentrale di utenza media tipo riferita all'IDU ( = portata termica totale allacciata / numero di IDU)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</si>
</sst>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\-_);_(@_)"/>
    <numFmt numFmtId="165" formatCode="_(\$* #,##0_);_(\$* \(#,##0\);_(\$* \-_);_(@_)"/>
  </numFmts>
  <fonts count="38" x14ac:knownFonts="1"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9"/>
      <name val="Arial"/>
      <family val="2"/>
    </font>
    <font>
      <sz val="8"/>
      <name val="Arial"/>
      <family val="2"/>
    </font>
    <font>
      <sz val="8"/>
      <name val="Tahoma"/>
      <family val="2"/>
    </font>
    <font>
      <b/>
      <sz val="9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8"/>
      <color theme="10"/>
      <name val="Tahoma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9"/>
      <color rgb="FFFF0000"/>
      <name val="Arial"/>
      <family val="2"/>
    </font>
    <font>
      <b/>
      <i/>
      <sz val="9"/>
      <color rgb="FFFF000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30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6" fillId="7" borderId="1" applyNumberFormat="0" applyAlignment="0" applyProtection="0"/>
    <xf numFmtId="164" fontId="21" fillId="0" borderId="0" applyFill="0" applyBorder="0" applyAlignment="0" applyProtection="0"/>
    <xf numFmtId="0" fontId="7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21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165" fontId="21" fillId="0" borderId="0" applyFill="0" applyBorder="0" applyAlignment="0" applyProtection="0"/>
    <xf numFmtId="9" fontId="21" fillId="0" borderId="0" applyFont="0" applyFill="0" applyBorder="0" applyAlignment="0" applyProtection="0"/>
    <xf numFmtId="0" fontId="8" fillId="0" borderId="0"/>
    <xf numFmtId="0" fontId="21" fillId="0" borderId="0"/>
  </cellStyleXfs>
  <cellXfs count="90">
    <xf numFmtId="0" fontId="0" fillId="0" borderId="0" xfId="0"/>
    <xf numFmtId="0" fontId="8" fillId="0" borderId="0" xfId="33"/>
    <xf numFmtId="0" fontId="8" fillId="0" borderId="0" xfId="33" applyFill="1"/>
    <xf numFmtId="0" fontId="8" fillId="0" borderId="0" xfId="34" applyAlignment="1">
      <alignment vertical="center"/>
    </xf>
    <xf numFmtId="0" fontId="22" fillId="0" borderId="0" xfId="34" applyFont="1" applyFill="1" applyBorder="1" applyAlignment="1">
      <alignment horizontal="center" vertical="center"/>
    </xf>
    <xf numFmtId="0" fontId="20" fillId="0" borderId="0" xfId="34" applyFont="1" applyBorder="1" applyAlignment="1">
      <alignment vertical="center"/>
    </xf>
    <xf numFmtId="3" fontId="8" fillId="0" borderId="0" xfId="34" applyNumberFormat="1" applyFont="1" applyFill="1" applyBorder="1" applyAlignment="1" applyProtection="1">
      <alignment horizontal="center" vertical="center"/>
      <protection locked="0"/>
    </xf>
    <xf numFmtId="0" fontId="8" fillId="0" borderId="0" xfId="34" applyBorder="1" applyAlignment="1">
      <alignment vertical="center"/>
    </xf>
    <xf numFmtId="3" fontId="8" fillId="0" borderId="0" xfId="34" applyNumberFormat="1" applyFont="1" applyFill="1" applyAlignment="1" applyProtection="1">
      <alignment horizontal="center" vertical="center"/>
      <protection locked="0"/>
    </xf>
    <xf numFmtId="3" fontId="8" fillId="0" borderId="0" xfId="34" applyNumberFormat="1" applyFont="1" applyBorder="1" applyAlignment="1" applyProtection="1">
      <alignment horizontal="center" vertical="center"/>
      <protection locked="0"/>
    </xf>
    <xf numFmtId="3" fontId="19" fillId="0" borderId="0" xfId="34" applyNumberFormat="1" applyFont="1" applyFill="1" applyBorder="1" applyAlignment="1" applyProtection="1">
      <alignment horizontal="center" vertical="center"/>
      <protection locked="0"/>
    </xf>
    <xf numFmtId="3" fontId="19" fillId="0" borderId="0" xfId="34" applyNumberFormat="1" applyFont="1" applyFill="1" applyBorder="1" applyAlignment="1" applyProtection="1">
      <alignment horizontal="left" vertical="center"/>
      <protection locked="0"/>
    </xf>
    <xf numFmtId="0" fontId="19" fillId="0" borderId="0" xfId="34" applyFont="1" applyFill="1" applyBorder="1" applyAlignment="1">
      <alignment horizontal="center" vertical="center"/>
    </xf>
    <xf numFmtId="0" fontId="8" fillId="0" borderId="0" xfId="34" applyAlignment="1">
      <alignment horizontal="center" vertical="center"/>
    </xf>
    <xf numFmtId="49" fontId="8" fillId="0" borderId="0" xfId="34" applyNumberFormat="1" applyFont="1" applyFill="1" applyBorder="1" applyAlignment="1" applyProtection="1">
      <alignment horizontal="center" vertical="center"/>
      <protection locked="0"/>
    </xf>
    <xf numFmtId="49" fontId="8" fillId="0" borderId="0" xfId="34" applyNumberFormat="1" applyFont="1" applyFill="1" applyAlignment="1" applyProtection="1">
      <alignment horizontal="center" vertical="center"/>
      <protection locked="0"/>
    </xf>
    <xf numFmtId="49" fontId="8" fillId="0" borderId="0" xfId="34" applyNumberFormat="1" applyAlignment="1">
      <alignment horizontal="center" vertical="center"/>
    </xf>
    <xf numFmtId="0" fontId="8" fillId="0" borderId="0" xfId="33" applyFill="1" applyAlignment="1">
      <alignment horizontal="center"/>
    </xf>
    <xf numFmtId="1" fontId="8" fillId="0" borderId="0" xfId="33" applyNumberFormat="1" applyAlignment="1">
      <alignment horizontal="center"/>
    </xf>
    <xf numFmtId="49" fontId="8" fillId="0" borderId="0" xfId="33" applyNumberFormat="1" applyAlignment="1">
      <alignment horizontal="center"/>
    </xf>
    <xf numFmtId="14" fontId="8" fillId="0" borderId="0" xfId="33" applyNumberFormat="1" applyAlignment="1">
      <alignment horizontal="center"/>
    </xf>
    <xf numFmtId="0" fontId="8" fillId="0" borderId="0" xfId="0" applyFont="1" applyAlignment="1">
      <alignment horizontal="center" vertical="center"/>
    </xf>
    <xf numFmtId="49" fontId="8" fillId="0" borderId="0" xfId="34" applyNumberFormat="1" applyFont="1" applyBorder="1" applyAlignment="1" applyProtection="1">
      <alignment horizontal="center" vertical="center"/>
      <protection locked="0"/>
    </xf>
    <xf numFmtId="4" fontId="8" fillId="0" borderId="0" xfId="34" applyNumberFormat="1" applyFill="1" applyAlignment="1">
      <alignment horizontal="center" vertical="center"/>
    </xf>
    <xf numFmtId="49" fontId="8" fillId="0" borderId="0" xfId="34" applyNumberFormat="1" applyFill="1" applyAlignment="1">
      <alignment horizontal="center" vertical="center"/>
    </xf>
    <xf numFmtId="0" fontId="19" fillId="0" borderId="0" xfId="34" applyFont="1" applyAlignment="1">
      <alignment vertical="center"/>
    </xf>
    <xf numFmtId="0" fontId="19" fillId="0" borderId="0" xfId="34" applyFont="1" applyAlignment="1">
      <alignment horizontal="center" vertical="center"/>
    </xf>
    <xf numFmtId="1" fontId="19" fillId="0" borderId="0" xfId="34" applyNumberFormat="1" applyFont="1" applyAlignment="1">
      <alignment horizontal="center" vertical="center"/>
    </xf>
    <xf numFmtId="1" fontId="19" fillId="0" borderId="0" xfId="34" applyNumberFormat="1" applyFont="1" applyFill="1" applyAlignment="1">
      <alignment horizontal="center" vertical="center"/>
    </xf>
    <xf numFmtId="49" fontId="23" fillId="0" borderId="0" xfId="34" applyNumberFormat="1" applyFont="1" applyFill="1" applyAlignment="1" applyProtection="1">
      <alignment horizontal="center" vertical="center"/>
      <protection locked="0"/>
    </xf>
    <xf numFmtId="49" fontId="19" fillId="0" borderId="0" xfId="34" applyNumberFormat="1" applyFont="1" applyAlignment="1">
      <alignment vertical="center"/>
    </xf>
    <xf numFmtId="4" fontId="19" fillId="0" borderId="0" xfId="34" applyNumberFormat="1" applyFont="1" applyAlignment="1">
      <alignment horizontal="center" vertical="center"/>
    </xf>
    <xf numFmtId="49" fontId="19" fillId="0" borderId="0" xfId="34" applyNumberFormat="1" applyFont="1" applyAlignment="1">
      <alignment horizontal="center" vertical="center"/>
    </xf>
    <xf numFmtId="49" fontId="19" fillId="0" borderId="0" xfId="34" applyNumberFormat="1" applyFont="1" applyFill="1" applyAlignment="1">
      <alignment vertical="center"/>
    </xf>
    <xf numFmtId="4" fontId="19" fillId="0" borderId="0" xfId="34" applyNumberFormat="1" applyFont="1" applyFill="1" applyAlignment="1">
      <alignment horizontal="center" vertical="center"/>
    </xf>
    <xf numFmtId="1" fontId="8" fillId="0" borderId="0" xfId="34" applyNumberFormat="1" applyAlignment="1">
      <alignment horizontal="left" vertical="center"/>
    </xf>
    <xf numFmtId="1" fontId="8" fillId="0" borderId="0" xfId="34" applyNumberFormat="1" applyFill="1" applyAlignment="1">
      <alignment horizontal="left" vertical="center"/>
    </xf>
    <xf numFmtId="49" fontId="30" fillId="0" borderId="0" xfId="22" applyNumberFormat="1" applyAlignment="1">
      <alignment horizontal="center"/>
    </xf>
    <xf numFmtId="1" fontId="19" fillId="0" borderId="0" xfId="38" applyNumberFormat="1" applyFont="1" applyFill="1" applyAlignment="1" applyProtection="1">
      <alignment horizontal="center" vertical="center"/>
      <protection locked="0"/>
    </xf>
    <xf numFmtId="4" fontId="24" fillId="0" borderId="0" xfId="38" applyNumberFormat="1" applyFont="1" applyFill="1" applyAlignment="1">
      <alignment horizontal="center" vertical="center"/>
    </xf>
    <xf numFmtId="1" fontId="19" fillId="0" borderId="0" xfId="38" applyNumberFormat="1" applyFont="1" applyFill="1" applyAlignment="1">
      <alignment horizontal="center" vertical="center"/>
    </xf>
    <xf numFmtId="1" fontId="25" fillId="0" borderId="0" xfId="38" applyNumberFormat="1" applyFont="1" applyFill="1" applyAlignment="1">
      <alignment horizontal="center" vertical="center"/>
    </xf>
    <xf numFmtId="1" fontId="25" fillId="0" borderId="0" xfId="38" applyNumberFormat="1" applyFont="1" applyFill="1" applyAlignment="1" applyProtection="1">
      <alignment horizontal="center" vertical="center"/>
      <protection locked="0"/>
    </xf>
    <xf numFmtId="49" fontId="19" fillId="0" borderId="0" xfId="38" applyNumberFormat="1" applyFont="1" applyFill="1" applyAlignment="1">
      <alignment horizontal="center" vertical="center"/>
    </xf>
    <xf numFmtId="0" fontId="19" fillId="0" borderId="0" xfId="38" applyFont="1" applyFill="1" applyAlignment="1">
      <alignment horizontal="center" vertical="center"/>
    </xf>
    <xf numFmtId="0" fontId="19" fillId="0" borderId="0" xfId="38" applyFont="1" applyFill="1" applyAlignment="1">
      <alignment vertical="center"/>
    </xf>
    <xf numFmtId="4" fontId="19" fillId="0" borderId="0" xfId="38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" fontId="27" fillId="0" borderId="0" xfId="38" applyNumberFormat="1" applyFont="1" applyFill="1" applyAlignment="1">
      <alignment horizontal="center" vertical="center"/>
    </xf>
    <xf numFmtId="0" fontId="27" fillId="0" borderId="0" xfId="38" applyNumberFormat="1" applyFont="1" applyFill="1" applyAlignment="1" applyProtection="1">
      <alignment horizontal="center" vertical="center"/>
      <protection locked="0"/>
    </xf>
    <xf numFmtId="1" fontId="27" fillId="0" borderId="0" xfId="38" applyNumberFormat="1" applyFont="1" applyFill="1" applyAlignment="1" applyProtection="1">
      <alignment horizontal="center" vertical="center"/>
      <protection locked="0"/>
    </xf>
    <xf numFmtId="0" fontId="25" fillId="0" borderId="0" xfId="38" applyNumberFormat="1" applyFont="1" applyFill="1" applyAlignment="1" applyProtection="1">
      <alignment horizontal="center" vertical="center"/>
      <protection locked="0"/>
    </xf>
    <xf numFmtId="0" fontId="8" fillId="0" borderId="0" xfId="34" applyNumberFormat="1" applyFont="1" applyFill="1" applyBorder="1" applyAlignment="1" applyProtection="1">
      <alignment horizontal="center" vertical="center"/>
      <protection locked="0"/>
    </xf>
    <xf numFmtId="0" fontId="8" fillId="0" borderId="0" xfId="34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" fontId="29" fillId="0" borderId="0" xfId="38" applyNumberFormat="1" applyFont="1" applyFill="1" applyAlignment="1">
      <alignment horizontal="center" vertical="center"/>
    </xf>
    <xf numFmtId="0" fontId="29" fillId="0" borderId="0" xfId="38" applyNumberFormat="1" applyFont="1" applyFill="1" applyAlignment="1" applyProtection="1">
      <alignment horizontal="center" vertical="center"/>
      <protection locked="0"/>
    </xf>
    <xf numFmtId="1" fontId="29" fillId="0" borderId="0" xfId="38" applyNumberFormat="1" applyFont="1" applyFill="1" applyAlignment="1" applyProtection="1">
      <alignment horizontal="center" vertical="center"/>
      <protection locked="0"/>
    </xf>
    <xf numFmtId="4" fontId="29" fillId="0" borderId="0" xfId="38" applyNumberFormat="1" applyFont="1" applyFill="1" applyAlignment="1">
      <alignment horizontal="center" vertical="center"/>
    </xf>
    <xf numFmtId="49" fontId="29" fillId="0" borderId="0" xfId="38" applyNumberFormat="1" applyFont="1" applyFill="1" applyAlignment="1">
      <alignment horizontal="center" vertical="center"/>
    </xf>
    <xf numFmtId="0" fontId="29" fillId="0" borderId="0" xfId="38" applyFont="1" applyFill="1" applyAlignment="1">
      <alignment horizontal="center" vertical="center"/>
    </xf>
    <xf numFmtId="0" fontId="29" fillId="0" borderId="0" xfId="38" applyFont="1" applyFill="1" applyAlignment="1">
      <alignment vertical="center"/>
    </xf>
    <xf numFmtId="10" fontId="19" fillId="0" borderId="0" xfId="48" applyNumberFormat="1" applyFont="1" applyFill="1" applyAlignment="1">
      <alignment horizontal="center" vertical="center"/>
    </xf>
    <xf numFmtId="10" fontId="19" fillId="0" borderId="0" xfId="48" applyNumberFormat="1" applyFont="1" applyAlignment="1">
      <alignment horizontal="center" vertical="center"/>
    </xf>
    <xf numFmtId="10" fontId="8" fillId="0" borderId="0" xfId="48" applyNumberFormat="1" applyFont="1" applyFill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quotePrefix="1" applyFont="1" applyFill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Fill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4" fillId="0" borderId="0" xfId="34" applyFont="1" applyAlignment="1">
      <alignment horizontal="left"/>
    </xf>
    <xf numFmtId="0" fontId="34" fillId="0" borderId="0" xfId="34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33" fillId="0" borderId="0" xfId="38" applyNumberFormat="1" applyFont="1" applyFill="1" applyAlignment="1" applyProtection="1">
      <alignment horizontal="center" vertical="center"/>
      <protection locked="0"/>
    </xf>
    <xf numFmtId="0" fontId="22" fillId="0" borderId="0" xfId="34" applyFont="1" applyFill="1" applyBorder="1" applyAlignment="1">
      <alignment horizontal="center" vertical="center" wrapText="1"/>
    </xf>
    <xf numFmtId="1" fontId="35" fillId="0" borderId="0" xfId="38" applyNumberFormat="1" applyFont="1" applyFill="1" applyAlignment="1" applyProtection="1">
      <alignment horizontal="center" vertical="center"/>
      <protection locked="0"/>
    </xf>
    <xf numFmtId="0" fontId="36" fillId="0" borderId="0" xfId="38" applyNumberFormat="1" applyFont="1" applyFill="1" applyAlignment="1" applyProtection="1">
      <alignment horizontal="center" vertical="center"/>
      <protection locked="0"/>
    </xf>
    <xf numFmtId="1" fontId="36" fillId="0" borderId="0" xfId="38" applyNumberFormat="1" applyFont="1" applyFill="1" applyAlignment="1" applyProtection="1">
      <alignment horizontal="center" vertical="center"/>
      <protection locked="0"/>
    </xf>
    <xf numFmtId="1" fontId="36" fillId="0" borderId="0" xfId="38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" fontId="8" fillId="0" borderId="0" xfId="34" applyNumberFormat="1" applyFont="1" applyFill="1" applyAlignment="1">
      <alignment horizontal="center" vertical="center"/>
    </xf>
    <xf numFmtId="1" fontId="8" fillId="0" borderId="0" xfId="34" applyNumberFormat="1" applyFont="1" applyAlignment="1">
      <alignment horizontal="left" vertical="center"/>
    </xf>
    <xf numFmtId="0" fontId="19" fillId="0" borderId="0" xfId="38" applyNumberFormat="1" applyFont="1" applyFill="1" applyAlignment="1" applyProtection="1">
      <alignment horizontal="center" vertical="center"/>
      <protection locked="0"/>
    </xf>
    <xf numFmtId="3" fontId="8" fillId="0" borderId="0" xfId="34" applyNumberFormat="1" applyFill="1" applyAlignment="1">
      <alignment horizontal="center" vertical="center"/>
    </xf>
    <xf numFmtId="0" fontId="19" fillId="0" borderId="0" xfId="34" applyFont="1" applyAlignment="1">
      <alignment horizontal="center" vertical="center" wrapText="1"/>
    </xf>
    <xf numFmtId="49" fontId="19" fillId="0" borderId="0" xfId="38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</cellXfs>
  <cellStyles count="51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ore 1" xfId="23" builtinId="29" customBuiltin="1"/>
    <cellStyle name="Colore 2" xfId="24" builtinId="33" customBuiltin="1"/>
    <cellStyle name="Colore 3" xfId="25" builtinId="37" customBuiltin="1"/>
    <cellStyle name="Colore 4" xfId="26" builtinId="41" customBuiltin="1"/>
    <cellStyle name="Colore 5" xfId="27" builtinId="45" customBuiltin="1"/>
    <cellStyle name="Colore 6" xfId="28" builtinId="49" customBuiltin="1"/>
    <cellStyle name="Input" xfId="29" builtinId="20" customBuiltin="1"/>
    <cellStyle name="Migliaia (0)_copertina" xfId="30" xr:uid="{00000000-0005-0000-0000-00001D000000}"/>
    <cellStyle name="Neutrale" xfId="31" builtinId="28" customBuiltin="1"/>
    <cellStyle name="Normal_Calcola totali" xfId="32" xr:uid="{00000000-0005-0000-0000-00001F000000}"/>
    <cellStyle name="Normale" xfId="0" builtinId="0"/>
    <cellStyle name="Normale 2" xfId="49" xr:uid="{DD2DAE04-3F6D-4B60-9B3A-F866E2324AD3}"/>
    <cellStyle name="Normale 5" xfId="50" xr:uid="{786F2430-4698-4845-9FEC-60C2E83B6F07}"/>
    <cellStyle name="Normale_Modulo per az con più di 5000 ut" xfId="33" xr:uid="{00000000-0005-0000-0000-000022000000}"/>
    <cellStyle name="Normale_Richiesta Dati Generali" xfId="34" xr:uid="{00000000-0005-0000-0000-000023000000}"/>
    <cellStyle name="Nota" xfId="35" builtinId="10" customBuiltin="1"/>
    <cellStyle name="Output" xfId="36" builtinId="21" customBuiltin="1"/>
    <cellStyle name="Percentuale" xfId="48" builtinId="5"/>
    <cellStyle name="Testo avviso" xfId="37" builtinId="11" customBuiltin="1"/>
    <cellStyle name="Testo descrittivo" xfId="38" builtinId="53" customBuiltin="1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builtinId="27" customBuiltin="1"/>
    <cellStyle name="Valore valido" xfId="46" builtinId="26" customBuiltin="1"/>
    <cellStyle name="Valuta (0)_copertina" xfId="47" xr:uid="{00000000-0005-0000-0000-000030000000}"/>
  </cellStyles>
  <dxfs count="1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a2" displayName="Tabella2" ref="A1:L2" totalsRowShown="0" headerRowDxfId="121" dataDxfId="120" headerRowCellStyle="Testo avviso" dataCellStyle="Testo avviso">
  <tableColumns count="12">
    <tableColumn id="1" xr3:uid="{00000000-0010-0000-0000-000001000000}" name="ID_ARERA" dataDxfId="119" dataCellStyle="Testo avviso"/>
    <tableColumn id="2" xr3:uid="{00000000-0010-0000-0000-000002000000}" name="Ragione_Sociale" dataDxfId="118" dataCellStyle="Testo avviso"/>
    <tableColumn id="3" xr3:uid="{00000000-0010-0000-0000-000003000000}" name="Partita_IVA" dataDxfId="117" dataCellStyle="Testo avviso"/>
    <tableColumn id="4" xr3:uid="{00000000-0010-0000-0000-000004000000}" name="Codice_Impianto" dataDxfId="116" dataCellStyle="Testo avviso"/>
    <tableColumn id="5" xr3:uid="{00000000-0010-0000-0000-000005000000}" name="ISTAT_Comune" dataDxfId="115" dataCellStyle="Testo avviso"/>
    <tableColumn id="6" xr3:uid="{00000000-0010-0000-0000-000006000000}" name="Comune" dataDxfId="114" dataCellStyle="Testo avviso"/>
    <tableColumn id="7" xr3:uid="{00000000-0010-0000-0000-000007000000}" name="DataRiferimento" dataDxfId="113" dataCellStyle="Testo avviso"/>
    <tableColumn id="8" xr3:uid="{00000000-0010-0000-0000-000008000000}" name="DataScadenzaNaturale" dataDxfId="112" dataCellStyle="Testo avviso"/>
    <tableColumn id="9" xr3:uid="{00000000-0010-0000-0000-000009000000}" name="DataScadenzaOpeLegis" dataDxfId="111" dataCellStyle="Testo avviso"/>
    <tableColumn id="10" xr3:uid="{00000000-0010-0000-0000-00000A000000}" name="Referente" dataDxfId="110" dataCellStyle="Testo avviso"/>
    <tableColumn id="11" xr3:uid="{00000000-0010-0000-0000-00000B000000}" name="E_Mail" dataDxfId="109" dataCellStyle="Collegamento ipertestuale"/>
    <tableColumn id="12" xr3:uid="{00000000-0010-0000-0000-00000C000000}" name="Telefono" dataDxfId="108" dataCellStyle="Testo avvis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A01_Terreni" displayName="A01_Terreni" ref="A1:I2" totalsRowShown="0" headerRowDxfId="107" dataDxfId="106" headerRowCellStyle="Testo descrittivo" dataCellStyle="Testo descrittivo">
  <tableColumns count="9">
    <tableColumn id="1" xr3:uid="{00000000-0010-0000-0100-000001000000}" name="N_ Terreno" dataDxfId="105" dataCellStyle="Testo descrittivo"/>
    <tableColumn id="2" xr3:uid="{00000000-0010-0000-0100-000002000000}" name="Ubicazione" dataDxfId="104" dataCellStyle="Testo descrittivo"/>
    <tableColumn id="3" xr3:uid="{00000000-0010-0000-0100-000003000000}" name="Destinazione_Uso" dataDxfId="103" dataCellStyle="Testo descrittivo"/>
    <tableColumn id="4" xr3:uid="{00000000-0010-0000-0100-000004000000}" name="Foglio" dataDxfId="102" dataCellStyle="Testo descrittivo"/>
    <tableColumn id="5" xr3:uid="{00000000-0010-0000-0100-000005000000}" name="Mappale" dataDxfId="101" dataCellStyle="Testo descrittivo"/>
    <tableColumn id="6" xr3:uid="{00000000-0010-0000-0100-000006000000}" name="Particella" dataDxfId="100" dataCellStyle="Testo descrittivo"/>
    <tableColumn id="7" xr3:uid="{00000000-0010-0000-0100-000007000000}" name="Superficie (m2)" dataDxfId="99" dataCellStyle="Testo descrittivo"/>
    <tableColumn id="8" xr3:uid="{00000000-0010-0000-0100-000008000000}" name="Proprietà" dataDxfId="98" dataCellStyle="Testo descrittivo"/>
    <tableColumn id="9" xr3:uid="{00000000-0010-0000-0100-000009000000}" name="Devolvibilità" dataDxfId="97" dataCellStyle="Testo descrittiv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02_Terreni_Impianti" displayName="A02_Terreni_Impianti" ref="A1:C2" totalsRowShown="0" headerRowDxfId="96" dataDxfId="95" headerRowCellStyle="Testo descrittivo" dataCellStyle="Testo descrittivo">
  <tableColumns count="3">
    <tableColumn id="1" xr3:uid="{00000000-0010-0000-0200-000001000000}" name="N° Terreno" dataDxfId="94" dataCellStyle="Testo descrittivo"/>
    <tableColumn id="2" xr3:uid="{00000000-0010-0000-0200-000002000000}" name="Codice univoco tipologia impianto installato " dataDxfId="93" dataCellStyle="Testo descrittivo"/>
    <tableColumn id="7" xr3:uid="{00000000-0010-0000-0200-000007000000}" name="Tipologia impianto installato" dataDxfId="92" dataCellStyle="Testo descrittivo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A03_Fabbricati" displayName="A03_Fabbricati" ref="A1:H2" totalsRowShown="0" headerRowDxfId="91" dataDxfId="90" headerRowCellStyle="Testo descrittivo" dataCellStyle="Testo descrittivo">
  <tableColumns count="8">
    <tableColumn id="1" xr3:uid="{00000000-0010-0000-0300-000001000000}" name="N° Fabbricato" dataDxfId="89" dataCellStyle="Testo descrittivo"/>
    <tableColumn id="2" xr3:uid="{00000000-0010-0000-0300-000002000000}" name="Ubicazione" dataDxfId="88" dataCellStyle="Normale_Richiesta Dati Generali"/>
    <tableColumn id="3" xr3:uid="{00000000-0010-0000-0300-000003000000}" name="Foglio" dataDxfId="87" dataCellStyle="Testo descrittivo"/>
    <tableColumn id="4" xr3:uid="{00000000-0010-0000-0300-000004000000}" name="Mappale" dataDxfId="86" dataCellStyle="Testo descrittivo"/>
    <tableColumn id="5" xr3:uid="{00000000-0010-0000-0300-000005000000}" name="Particella" dataDxfId="85" dataCellStyle="Testo descrittivo"/>
    <tableColumn id="6" xr3:uid="{00000000-0010-0000-0300-000006000000}" name="Superficie (m2)" dataDxfId="84" dataCellStyle="Testo descrittivo"/>
    <tableColumn id="7" xr3:uid="{00000000-0010-0000-0300-000007000000}" name="Proprietà" dataDxfId="83" dataCellStyle="Testo descrittivo"/>
    <tableColumn id="8" xr3:uid="{00000000-0010-0000-0300-000008000000}" name="Devolvibilità" dataDxfId="82" dataCellStyle="Testo descrittivo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A04_Fabbricati_Impianti" displayName="A04_Fabbricati_Impianti" ref="A1:C2" insertRowShift="1" totalsRowShown="0" headerRowDxfId="81" dataDxfId="80" headerRowCellStyle="Testo descrittivo" dataCellStyle="Testo descrittivo">
  <tableColumns count="3">
    <tableColumn id="1" xr3:uid="{00000000-0010-0000-0400-000001000000}" name="N° Fabbricato" dataDxfId="79" dataCellStyle="Testo descrittivo"/>
    <tableColumn id="2" xr3:uid="{00000000-0010-0000-0400-000002000000}" name="Codice univoco tipologia impianto" dataDxfId="78" dataCellStyle="Testo descrittivo"/>
    <tableColumn id="7" xr3:uid="{00000000-0010-0000-0400-000007000000}" name="Tipologia impianto installato" dataDxfId="77" dataCellStyle="Testo descrittivo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5000000}" name="A05_Fabbricati_Dettagli" displayName="A05_Fabbricati_Dettagli" ref="A1:D2" totalsRowShown="0" headerRowDxfId="76" headerRowCellStyle="Testo descrittivo">
  <autoFilter ref="A1:D2" xr:uid="{00000000-0009-0000-0100-000005000000}"/>
  <tableColumns count="4">
    <tableColumn id="1" xr3:uid="{00000000-0010-0000-0500-000001000000}" name="N° Fabbricato" dataDxfId="75" dataCellStyle="Testo descrittivo"/>
    <tableColumn id="2" xr3:uid="{00000000-0010-0000-0500-000002000000}" name="Dettaglio fabbricato (dettaglio - caratteristica - unità di misura)" dataDxfId="74" dataCellStyle="Testo descrittivo"/>
    <tableColumn id="6" xr3:uid="{00000000-0010-0000-0500-000006000000}" name="Valore" dataDxfId="73" dataCellStyle="Testo descrittivo"/>
    <tableColumn id="7" xr3:uid="{00000000-0010-0000-0500-000007000000}" name="Anno di costruzione/rinnovamento" dataDxfId="72" dataCellStyle="Testo descrittivo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8000000}" name="A08_Condotte_Info_generali" displayName="A08_Condotte_Info_generali" ref="A1:F12" totalsRowShown="0" headerRowDxfId="71" dataDxfId="70" headerRowCellStyle="Testo descrittivo" dataCellStyle="Testo descrittivo">
  <autoFilter ref="A1:F12" xr:uid="{00000000-0009-0000-0100-00000F000000}"/>
  <tableColumns count="6">
    <tableColumn id="1" xr3:uid="{00000000-0010-0000-0800-000001000000}" name="Informazione" dataDxfId="69" dataCellStyle="Testo descrittivo"/>
    <tableColumn id="2" xr3:uid="{00000000-0010-0000-0800-000002000000}" name="Valore" dataDxfId="68" dataCellStyle="Testo descrittivo"/>
    <tableColumn id="3" xr3:uid="{00000000-0010-0000-0800-000003000000}" name="Lunghezza Totale" dataDxfId="67" dataCellStyle="Testo descrittivo"/>
    <tableColumn id="4" xr3:uid="{00000000-0010-0000-0800-000004000000}" name="Anno Costruzione/Rinnovamento" dataDxfId="66" dataCellStyle="Testo descrittivo"/>
    <tableColumn id="5" xr3:uid="{00000000-0010-0000-0800-000005000000}" name="Proprietà" dataDxfId="65" dataCellStyle="Testo descrittivo"/>
    <tableColumn id="6" xr3:uid="{00000000-0010-0000-0800-000006000000}" name="Devolvibilità" dataDxfId="64" dataCellStyle="Testo descrittivo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9000000}" name="A09_Condotte_Posate" displayName="A09_Condotte_Posate" ref="A1:L131" totalsRowShown="0" headerRowDxfId="63" dataDxfId="62" headerRowCellStyle="Testo descrittivo" dataCellStyle="Testo descrittivo">
  <autoFilter ref="A1:L131" xr:uid="{00000000-0009-0000-0100-000010000000}"/>
  <tableColumns count="12">
    <tableColumn id="1" xr3:uid="{00000000-0010-0000-0900-000001000000}" name="Anno di posa" dataDxfId="61" dataCellStyle="Testo descrittivo"/>
    <tableColumn id="2" xr3:uid="{00000000-0010-0000-0900-000002000000}" name="Classe pressione" dataDxfId="60" dataCellStyle="Testo descrittivo"/>
    <tableColumn id="3" xr3:uid="{00000000-0010-0000-0900-000003000000}" name="Diametro" dataDxfId="59" dataCellStyle="Testo descrittivo"/>
    <tableColumn id="4" xr3:uid="{00000000-0010-0000-0900-000004000000}" name="Materiale" dataDxfId="58" dataCellStyle="Testo descrittivo"/>
    <tableColumn id="12" xr3:uid="{00000000-0010-0000-0900-00000C000000}" name="ID_Sezione_Tipo" dataDxfId="57" dataCellStyle="Testo descrittivo"/>
    <tableColumn id="5" xr3:uid="{00000000-0010-0000-0900-000005000000}" name="Sezione tipo" dataDxfId="56" dataCellStyle="Testo descrittivo"/>
    <tableColumn id="6" xr3:uid="{00000000-0010-0000-0900-000006000000}" name="Lunghezza totale" dataDxfId="55" dataCellStyle="Testo descrittivo"/>
    <tableColumn id="7" xr3:uid="{00000000-0010-0000-0900-000007000000}" name="Proprietà Gestore" dataDxfId="54" dataCellStyle="Testo descrittivo"/>
    <tableColumn id="8" xr3:uid="{00000000-0010-0000-0900-000008000000}" name="Proprietà Ente" dataDxfId="53" dataCellStyle="Testo descrittivo"/>
    <tableColumn id="9" xr3:uid="{00000000-0010-0000-0900-000009000000}" name="Proprietà Terzi" dataDxfId="52" dataCellStyle="Testo descrittivo"/>
    <tableColumn id="10" xr3:uid="{00000000-0010-0000-0900-00000A000000}" name="Devolvibilità Onerosa" dataDxfId="51" dataCellStyle="Testo descrittivo"/>
    <tableColumn id="11" xr3:uid="{00000000-0010-0000-0900-00000B000000}" name="Devolvibilità Gratuita" dataDxfId="50" dataCellStyle="Testo descrittivo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25BBBFB4-6D87-4150-A038-3144D1FD258F}" name="A09_Condotte_Posate18" displayName="A09_Condotte_Posate18" ref="A1:G99" totalsRowShown="0" headerRowDxfId="49" dataDxfId="48" headerRowCellStyle="Testo descrittivo" dataCellStyle="Testo descrittivo">
  <autoFilter ref="A1:G99" xr:uid="{00000000-0009-0000-0100-000010000000}"/>
  <tableColumns count="7">
    <tableColumn id="1" xr3:uid="{A7B8D822-2E12-4516-8B55-434851247A11}" name="Anno di posa" dataDxfId="47" dataCellStyle="Testo descrittivo"/>
    <tableColumn id="3" xr3:uid="{9B74EED6-6FE9-448E-A544-2EF861AE6513}" name="Diametro" dataDxfId="46" dataCellStyle="Testo descrittivo"/>
    <tableColumn id="4" xr3:uid="{1C4B3968-7841-4B5C-9818-971EF9E299B4}" name="Materiale" dataDxfId="45" dataCellStyle="Testo descrittivo"/>
    <tableColumn id="12" xr3:uid="{FFF281AA-7644-44AE-AC16-7B31B5930CF7}" name="Tipo" dataDxfId="44" dataCellStyle="Testo descrittivo"/>
    <tableColumn id="6" xr3:uid="{826CBEFF-3BF0-4B18-8879-F042AFC32DF2}" name="Numero" dataDxfId="43" dataCellStyle="Testo descrittivo"/>
    <tableColumn id="10" xr3:uid="{336E48FF-1663-4A31-BF71-5958317A32C3}" name="Proprietà" dataDxfId="42" dataCellStyle="Testo descrittivo"/>
    <tableColumn id="11" xr3:uid="{F41BCC49-DF8B-40A6-B074-6C7E8D1DCCD4}" name="Devolvibilità" dataDxfId="41" dataCellStyle="Testo descrittivo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A10_Impianti_Derivazione_Utenza" displayName="A10_Impianti_Derivazione_Utenza" ref="A1:D18" totalsRowShown="0" headerRowDxfId="40" dataDxfId="39" headerRowCellStyle="Testo descrittivo" dataCellStyle="Testo descrittivo">
  <autoFilter ref="A1:D18" xr:uid="{00000000-0009-0000-0100-00000D000000}"/>
  <tableColumns count="4">
    <tableColumn id="1" xr3:uid="{00000000-0010-0000-0A00-000001000000}" name="Descrizione dati allacciamento" dataDxfId="38" dataCellStyle="Testo descrittivo"/>
    <tableColumn id="2" xr3:uid="{00000000-0010-0000-0A00-000002000000}" name="Valore" dataDxfId="37" dataCellStyle="Testo descrittivo"/>
    <tableColumn id="3" xr3:uid="{00000000-0010-0000-0A00-000003000000}" name="Proprietà" dataDxfId="36" dataCellStyle="Testo descrittivo"/>
    <tableColumn id="4" xr3:uid="{00000000-0010-0000-0A00-000004000000}" name="Devolvibilità" dataDxfId="35" dataCellStyle="Testo descrittivo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Tabella14" displayName="Tabella14" ref="A1:D29" totalsRowShown="0" headerRowDxfId="34">
  <autoFilter ref="A1:D29" xr:uid="{00000000-0009-0000-0100-00000E000000}"/>
  <tableColumns count="4">
    <tableColumn id="1" xr3:uid="{00000000-0010-0000-0B00-000001000000}" name="Anno di posa" dataDxfId="33"/>
    <tableColumn id="2" xr3:uid="{00000000-0010-0000-0B00-000002000000}" name="Numero_IDU" dataDxfId="32"/>
    <tableColumn id="3" xr3:uid="{00000000-0010-0000-0B00-000003000000}" name="Proprietà" dataDxfId="31"/>
    <tableColumn id="4" xr3:uid="{00000000-0010-0000-0B00-000004000000}" name="Devovibilità" dataDxfId="30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AF78B06-F63C-45F5-893E-3FBB4EAC9168}" name="Tabella1412" displayName="Tabella1412" ref="A1:F30" totalsRowShown="0" headerRowDxfId="13">
  <autoFilter ref="A1:F30" xr:uid="{00000000-0009-0000-0100-00000E000000}"/>
  <tableColumns count="6">
    <tableColumn id="1" xr3:uid="{9C565194-97C6-443B-B53C-9E4F8D4ADF07}" name="Anno di posa" dataDxfId="12"/>
    <tableColumn id="6" xr3:uid="{0C3B3231-D108-4269-9DA1-99D98FB8B312}" name="Tipologia" dataDxfId="11"/>
    <tableColumn id="5" xr3:uid="{5AEF5986-6A7C-4358-AE75-47C0178331BA}" name="Portata Termica (kW)*" dataDxfId="10"/>
    <tableColumn id="7" xr3:uid="{48C24C36-BD35-4661-BB91-6AEF415B3203}" name="Numero" dataDxfId="9"/>
    <tableColumn id="3" xr3:uid="{3A2EC82E-6362-470C-97EC-7075E26EEF5E}" name="Proprietà" dataDxfId="8"/>
    <tableColumn id="4" xr3:uid="{920C6E29-F6E2-481E-848B-D3F730B2B409}" name="Devovibilità" dataDxfId="7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E000000}" name="A14_Gruppi_Misura" displayName="A14_Gruppi_Misura" ref="A1:G99" totalsRowShown="0" headerRowDxfId="29" dataDxfId="28" headerRowCellStyle="Testo descrittivo" dataCellStyle="Testo descrittivo">
  <autoFilter ref="A1:G99" xr:uid="{00000000-0009-0000-0100-000009000000}"/>
  <tableColumns count="7">
    <tableColumn id="2" xr3:uid="{00000000-0010-0000-0E00-000002000000}" name="Anno di posa" dataDxfId="27" dataCellStyle="Testo descrittivo"/>
    <tableColumn id="5" xr3:uid="{00000000-0010-0000-0E00-000005000000}" name="Tipologia apparato di misura" dataDxfId="26" dataCellStyle="Testo descrittivo"/>
    <tableColumn id="6" xr3:uid="{00000000-0010-0000-0E00-000006000000}" name="DN_x000a_contatore" dataDxfId="25" dataCellStyle="Testo descrittivo"/>
    <tableColumn id="7" xr3:uid="{00000000-0010-0000-0E00-000007000000}" name="Categoria" dataDxfId="24" dataCellStyle="Testo descrittivo"/>
    <tableColumn id="8" xr3:uid="{00000000-0010-0000-0E00-000008000000}" name="Numero" dataDxfId="23" dataCellStyle="Testo descrittivo"/>
    <tableColumn id="10" xr3:uid="{00000000-0010-0000-0E00-00000A000000}" name="Proprietà" dataDxfId="22" dataCellStyle="Testo descrittivo"/>
    <tableColumn id="11" xr3:uid="{00000000-0010-0000-0E00-00000B000000}" name="Devolvibilità" dataDxfId="21" dataCellStyle="Testo descrittivo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653E11D-99D8-4020-98A7-AE3926FA4BB2}" name="A14_Gruppi_Misura9" displayName="A14_Gruppi_Misura9" ref="A1:E2" totalsRowShown="0" headerRowDxfId="20" dataDxfId="19" headerRowCellStyle="Testo descrittivo" dataCellStyle="Testo descrittivo">
  <autoFilter ref="A1:E2" xr:uid="{00000000-0009-0000-0100-000009000000}"/>
  <tableColumns count="5">
    <tableColumn id="2" xr3:uid="{306A01DE-0193-4E56-BD83-8A160C64B2A8}" name="Anno medio di posa" dataDxfId="18" dataCellStyle="Testo descrittivo"/>
    <tableColumn id="5" xr3:uid="{3E6D18FC-30CB-491E-A808-D8805933A2F2}" name="Tipologia apparato di telegestione" dataDxfId="17" dataCellStyle="Testo descrittivo"/>
    <tableColumn id="8" xr3:uid="{E3197018-4DC4-4A4C-A8C3-681FD5B3992A}" name="Numero" dataDxfId="16" dataCellStyle="Testo descrittivo"/>
    <tableColumn id="10" xr3:uid="{F0F2AF47-F3A8-42BE-9FBC-A24E81864C89}" name="Proprietà" dataDxfId="15" dataCellStyle="Testo descrittivo"/>
    <tableColumn id="11" xr3:uid="{4122A8B1-E6A6-4D09-ABAF-13716FCE4231}" name="Devolvibilità" dataDxfId="14" dataCellStyle="Testo descrittivo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1AC0EA6-1E2E-4A5B-BAD6-476C3FAECB88}" name="A08_Condotte_Info_generali11" displayName="A08_Condotte_Info_generali11" ref="A1:E5" totalsRowShown="0" headerRowDxfId="6" dataDxfId="5" headerRowCellStyle="Testo descrittivo" dataCellStyle="Testo descrittivo">
  <autoFilter ref="A1:E5" xr:uid="{00000000-0009-0000-0100-00000F000000}"/>
  <tableColumns count="5">
    <tableColumn id="1" xr3:uid="{2351336A-B8FF-431B-95D7-87D0DB9E354A}" name="Informazione" dataDxfId="4" dataCellStyle="Testo descrittivo"/>
    <tableColumn id="3" xr3:uid="{339CED16-9D31-4D5B-BD9E-3988CD492C99}" name="Lunghezza _x000a_Totale" dataDxfId="3" dataCellStyle="Testo descrittivo"/>
    <tableColumn id="4" xr3:uid="{486F055B-C355-47A9-B100-E101C8DF4D35}" name="Anno di_x000a_Realizzazione" dataDxfId="2" dataCellStyle="Testo descrittivo"/>
    <tableColumn id="5" xr3:uid="{51466FDD-C7E8-4313-88CA-58655156918B}" name="Diametro _x000a_del _x000a_doppio tubo" dataDxfId="1" dataCellStyle="Testo descrittivo"/>
    <tableColumn id="6" xr3:uid="{593428A8-6117-46B3-9A1A-06A539571256}" name="Ubicazione" dataDxfId="0" dataCellStyle="Testo descrittiv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1">
    <tabColor theme="8" tint="0.59999389629810485"/>
    <pageSetUpPr fitToPage="1"/>
  </sheetPr>
  <dimension ref="A1:N3"/>
  <sheetViews>
    <sheetView workbookViewId="0">
      <selection activeCell="L2" sqref="L2"/>
    </sheetView>
  </sheetViews>
  <sheetFormatPr defaultColWidth="10.6640625" defaultRowHeight="16.5" customHeight="1" x14ac:dyDescent="0.2"/>
  <cols>
    <col min="1" max="1" width="25.83203125" style="1" customWidth="1"/>
    <col min="2" max="2" width="28.5" style="1" bestFit="1" customWidth="1"/>
    <col min="3" max="3" width="14.83203125" style="1" bestFit="1" customWidth="1"/>
    <col min="4" max="4" width="19.33203125" style="1" bestFit="1" customWidth="1"/>
    <col min="5" max="5" width="17.83203125" style="1" bestFit="1" customWidth="1"/>
    <col min="6" max="6" width="31" style="1" bestFit="1" customWidth="1"/>
    <col min="7" max="7" width="18.6640625" style="1" bestFit="1" customWidth="1"/>
    <col min="8" max="8" width="26.1640625" style="1" bestFit="1" customWidth="1"/>
    <col min="9" max="9" width="27.1640625" style="1" bestFit="1" customWidth="1"/>
    <col min="10" max="10" width="22.33203125" style="1" customWidth="1"/>
    <col min="11" max="11" width="24.33203125" style="1" bestFit="1" customWidth="1"/>
    <col min="12" max="12" width="12.83203125" style="1" bestFit="1" customWidth="1"/>
    <col min="13" max="13" width="8.5" style="1" customWidth="1"/>
    <col min="14" max="16" width="8.33203125" style="1" customWidth="1"/>
    <col min="17" max="16384" width="10.6640625" style="1"/>
  </cols>
  <sheetData>
    <row r="1" spans="1:14" ht="12.75" x14ac:dyDescent="0.2">
      <c r="A1" s="17" t="s">
        <v>72</v>
      </c>
      <c r="B1" s="17" t="s">
        <v>35</v>
      </c>
      <c r="C1" s="17" t="s">
        <v>36</v>
      </c>
      <c r="D1" s="17" t="s">
        <v>37</v>
      </c>
      <c r="E1" s="17" t="s">
        <v>38</v>
      </c>
      <c r="F1" s="17" t="s">
        <v>39</v>
      </c>
      <c r="G1" s="17" t="s">
        <v>40</v>
      </c>
      <c r="H1" s="17" t="s">
        <v>41</v>
      </c>
      <c r="I1" s="17" t="s">
        <v>42</v>
      </c>
      <c r="J1" s="17" t="s">
        <v>43</v>
      </c>
      <c r="K1" s="17" t="s">
        <v>44</v>
      </c>
      <c r="L1" s="17" t="s">
        <v>45</v>
      </c>
      <c r="M1" s="2"/>
      <c r="N1" s="2"/>
    </row>
    <row r="2" spans="1:14" ht="16.5" customHeight="1" x14ac:dyDescent="0.2">
      <c r="A2" s="18"/>
      <c r="B2" s="19" t="s">
        <v>71</v>
      </c>
      <c r="C2" s="19"/>
      <c r="D2" s="18"/>
      <c r="E2" s="19"/>
      <c r="F2" s="19" t="s">
        <v>74</v>
      </c>
      <c r="G2" s="20">
        <v>44561</v>
      </c>
      <c r="H2" s="20">
        <v>44742</v>
      </c>
      <c r="I2" s="20" t="s">
        <v>73</v>
      </c>
      <c r="J2" s="19"/>
      <c r="K2" s="37"/>
      <c r="L2" s="19"/>
    </row>
    <row r="3" spans="1:14" ht="16.5" customHeight="1" x14ac:dyDescent="0.2">
      <c r="A3"/>
      <c r="B3"/>
      <c r="C3"/>
      <c r="D3"/>
      <c r="E3"/>
      <c r="F3"/>
      <c r="G3"/>
      <c r="H3"/>
      <c r="I3"/>
      <c r="J3"/>
      <c r="K3"/>
      <c r="L3"/>
    </row>
  </sheetData>
  <sheetProtection selectLockedCells="1" selectUnlockedCells="1"/>
  <phoneticPr fontId="0" type="noConversion"/>
  <printOptions horizontalCentered="1"/>
  <pageMargins left="0.19685039370078741" right="0.23622047244094491" top="1.1811023622047245" bottom="1.0629921259842521" header="0.70866141732283472" footer="0.70866141732283472"/>
  <pageSetup paperSize="9" scale="68" firstPageNumber="0" orientation="landscape" r:id="rId1"/>
  <headerFooter alignWithMargins="0">
    <oddHeader>&amp;C&amp;A</oddHeader>
    <oddFooter>&amp;C&amp;F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1">
    <tabColor theme="0" tint="-4.9989318521683403E-2"/>
    <pageSetUpPr fitToPage="1"/>
  </sheetPr>
  <dimension ref="A1:I2"/>
  <sheetViews>
    <sheetView workbookViewId="0">
      <selection activeCell="B12" sqref="B12"/>
    </sheetView>
  </sheetViews>
  <sheetFormatPr defaultColWidth="10.6640625" defaultRowHeight="12.75" x14ac:dyDescent="0.15"/>
  <cols>
    <col min="1" max="1" width="11.6640625" style="7" bestFit="1" customWidth="1"/>
    <col min="2" max="2" width="45.6640625" style="7" bestFit="1" customWidth="1"/>
    <col min="3" max="3" width="18.5" style="7" bestFit="1" customWidth="1"/>
    <col min="4" max="4" width="6.6640625" style="7" bestFit="1" customWidth="1"/>
    <col min="5" max="5" width="9.1640625" style="7" bestFit="1" customWidth="1"/>
    <col min="6" max="6" width="10.1640625" style="7" bestFit="1" customWidth="1"/>
    <col min="7" max="7" width="15.83203125" style="7" bestFit="1" customWidth="1"/>
    <col min="8" max="8" width="10" style="7" bestFit="1" customWidth="1"/>
    <col min="9" max="9" width="12.33203125" style="7" bestFit="1" customWidth="1"/>
    <col min="10" max="16384" width="10.6640625" style="7"/>
  </cols>
  <sheetData>
    <row r="1" spans="1:9" s="5" customFormat="1" ht="12" x14ac:dyDescent="0.15">
      <c r="A1" s="4" t="s">
        <v>31</v>
      </c>
      <c r="B1" s="4" t="s">
        <v>14</v>
      </c>
      <c r="C1" s="4" t="s">
        <v>32</v>
      </c>
      <c r="D1" s="4" t="s">
        <v>13</v>
      </c>
      <c r="E1" s="4" t="s">
        <v>28</v>
      </c>
      <c r="F1" s="4" t="s">
        <v>29</v>
      </c>
      <c r="G1" s="4" t="s">
        <v>33</v>
      </c>
      <c r="H1" s="4" t="s">
        <v>12</v>
      </c>
      <c r="I1" s="4" t="s">
        <v>21</v>
      </c>
    </row>
    <row r="2" spans="1:9" x14ac:dyDescent="0.15">
      <c r="A2" s="6"/>
      <c r="B2" s="14"/>
      <c r="C2" s="14"/>
      <c r="D2" s="14"/>
      <c r="E2" s="14"/>
      <c r="F2" s="53"/>
      <c r="G2" s="6"/>
      <c r="H2" s="14"/>
      <c r="I2" s="14"/>
    </row>
  </sheetData>
  <sheetProtection selectLockedCells="1" selectUnlockedCells="1"/>
  <phoneticPr fontId="0" type="noConversion"/>
  <dataValidations disablePrompts="1" count="3">
    <dataValidation type="list" allowBlank="1" showInputMessage="1" showErrorMessage="1" sqref="C2" xr:uid="{00000000-0002-0000-0100-000000000000}">
      <formula1>Destinazione_Uso</formula1>
    </dataValidation>
    <dataValidation type="list" allowBlank="1" showInputMessage="1" showErrorMessage="1" sqref="H2" xr:uid="{00000000-0002-0000-0100-000001000000}">
      <formula1>Proprietà</formula1>
    </dataValidation>
    <dataValidation type="list" allowBlank="1" showInputMessage="1" showErrorMessage="1" sqref="I2" xr:uid="{00000000-0002-0000-0100-000002000000}">
      <formula1>Devolvibilità</formula1>
    </dataValidation>
  </dataValidations>
  <printOptions horizontalCentered="1"/>
  <pageMargins left="0.19685039370078741" right="0.23622047244094491" top="1.1811023622047245" bottom="1.0629921259842521" header="0.70866141732283472" footer="0.70866141732283472"/>
  <pageSetup paperSize="9" firstPageNumber="0" orientation="landscape" r:id="rId1"/>
  <headerFooter alignWithMargins="0">
    <oddHeader>&amp;C&amp;A</oddHeader>
    <oddFooter>&amp;C&amp;F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4">
    <tabColor theme="0" tint="-4.9989318521683403E-2"/>
    <pageSetUpPr fitToPage="1"/>
  </sheetPr>
  <dimension ref="A1:C2"/>
  <sheetViews>
    <sheetView workbookViewId="0">
      <selection activeCell="B12" sqref="B12"/>
    </sheetView>
  </sheetViews>
  <sheetFormatPr defaultColWidth="10.6640625" defaultRowHeight="12.75" x14ac:dyDescent="0.15"/>
  <cols>
    <col min="1" max="1" width="13.83203125" style="3" customWidth="1"/>
    <col min="2" max="2" width="44.83203125" style="3" customWidth="1"/>
    <col min="3" max="3" width="30" style="3" customWidth="1"/>
    <col min="4" max="16384" width="10.6640625" style="3"/>
  </cols>
  <sheetData>
    <row r="1" spans="1:3" x14ac:dyDescent="0.15">
      <c r="A1" s="4" t="s">
        <v>30</v>
      </c>
      <c r="B1" s="4" t="s">
        <v>27</v>
      </c>
      <c r="C1" s="4" t="s">
        <v>19</v>
      </c>
    </row>
    <row r="2" spans="1:3" x14ac:dyDescent="0.15">
      <c r="A2" s="6"/>
      <c r="B2" s="14"/>
      <c r="C2" s="6"/>
    </row>
  </sheetData>
  <phoneticPr fontId="21" type="noConversion"/>
  <dataValidations count="1">
    <dataValidation type="list" allowBlank="1" showInputMessage="1" showErrorMessage="1" sqref="C2" xr:uid="{00000000-0002-0000-0200-000000000000}">
      <formula1>Tipologia_Impianto</formula1>
    </dataValidation>
  </dataValidations>
  <printOptions horizontalCentered="1"/>
  <pageMargins left="0.19685039370078741" right="0.23622047244094491" top="1.1811023622047245" bottom="1.0629921259842521" header="0.70866141732283472" footer="0.70866141732283472"/>
  <pageSetup paperSize="9" orientation="landscape" r:id="rId1"/>
  <headerFooter alignWithMargins="0">
    <oddHeader>&amp;C&amp;A</oddHeader>
    <oddFooter>&amp;C&amp;F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7">
    <tabColor theme="0" tint="-4.9989318521683403E-2"/>
    <pageSetUpPr fitToPage="1"/>
  </sheetPr>
  <dimension ref="A1:H2"/>
  <sheetViews>
    <sheetView workbookViewId="0">
      <selection activeCell="B12" sqref="B12"/>
    </sheetView>
  </sheetViews>
  <sheetFormatPr defaultColWidth="10.6640625" defaultRowHeight="12.75" x14ac:dyDescent="0.15"/>
  <cols>
    <col min="1" max="1" width="16.33203125" style="3" customWidth="1"/>
    <col min="2" max="2" width="42.1640625" style="3" bestFit="1" customWidth="1"/>
    <col min="3" max="3" width="19.1640625" style="3" customWidth="1"/>
    <col min="4" max="4" width="20.83203125" style="3" customWidth="1"/>
    <col min="5" max="5" width="18.1640625" style="3" customWidth="1"/>
    <col min="6" max="6" width="19" style="3" customWidth="1"/>
    <col min="7" max="7" width="19.5" style="3" customWidth="1"/>
    <col min="8" max="8" width="14.83203125" style="3" customWidth="1"/>
    <col min="9" max="16384" width="10.6640625" style="3"/>
  </cols>
  <sheetData>
    <row r="1" spans="1:8" x14ac:dyDescent="0.15">
      <c r="A1" s="4" t="s">
        <v>20</v>
      </c>
      <c r="B1" s="4" t="s">
        <v>14</v>
      </c>
      <c r="C1" s="4" t="s">
        <v>13</v>
      </c>
      <c r="D1" s="4" t="s">
        <v>28</v>
      </c>
      <c r="E1" s="4" t="s">
        <v>29</v>
      </c>
      <c r="F1" s="4" t="s">
        <v>33</v>
      </c>
      <c r="G1" s="4" t="s">
        <v>12</v>
      </c>
      <c r="H1" s="4" t="s">
        <v>21</v>
      </c>
    </row>
    <row r="2" spans="1:8" x14ac:dyDescent="0.15">
      <c r="A2" s="9"/>
      <c r="B2" s="14"/>
      <c r="C2" s="22"/>
      <c r="D2" s="22"/>
      <c r="E2" s="54"/>
      <c r="F2" s="9"/>
      <c r="G2" s="14"/>
      <c r="H2" s="14"/>
    </row>
  </sheetData>
  <sheetProtection selectLockedCells="1" selectUnlockedCells="1"/>
  <phoneticPr fontId="21" type="noConversion"/>
  <dataValidations count="2">
    <dataValidation type="list" allowBlank="1" showInputMessage="1" showErrorMessage="1" sqref="H2" xr:uid="{00000000-0002-0000-0300-000000000000}">
      <formula1>Devolvibilità</formula1>
    </dataValidation>
    <dataValidation type="list" allowBlank="1" showInputMessage="1" showErrorMessage="1" sqref="G2" xr:uid="{00000000-0002-0000-0300-000001000000}">
      <formula1>Proprietà</formula1>
    </dataValidation>
  </dataValidations>
  <printOptions horizontalCentered="1"/>
  <pageMargins left="0.19685039370078741" right="0.23622047244094491" top="1.1811023622047245" bottom="1.0629921259842521" header="0.70866141732283472" footer="0.70866141732283472"/>
  <pageSetup paperSize="9" firstPageNumber="0" orientation="landscape" r:id="rId1"/>
  <headerFooter alignWithMargins="0">
    <oddHeader>&amp;C&amp;A</oddHeader>
    <oddFooter>&amp;C&amp;F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2">
    <tabColor theme="0" tint="-4.9989318521683403E-2"/>
    <pageSetUpPr fitToPage="1"/>
  </sheetPr>
  <dimension ref="A1:C8"/>
  <sheetViews>
    <sheetView workbookViewId="0">
      <selection activeCell="B12" sqref="B12"/>
    </sheetView>
  </sheetViews>
  <sheetFormatPr defaultColWidth="10.6640625" defaultRowHeight="12.75" x14ac:dyDescent="0.15"/>
  <cols>
    <col min="1" max="1" width="19.33203125" style="3" bestFit="1" customWidth="1"/>
    <col min="2" max="2" width="38.83203125" style="3" bestFit="1" customWidth="1"/>
    <col min="3" max="3" width="33.5" style="3" bestFit="1" customWidth="1"/>
    <col min="4" max="16384" width="10.6640625" style="3"/>
  </cols>
  <sheetData>
    <row r="1" spans="1:3" x14ac:dyDescent="0.15">
      <c r="A1" s="4" t="s">
        <v>20</v>
      </c>
      <c r="B1" s="4" t="s">
        <v>24</v>
      </c>
      <c r="C1" s="4" t="s">
        <v>19</v>
      </c>
    </row>
    <row r="2" spans="1:3" x14ac:dyDescent="0.15">
      <c r="A2" s="6"/>
      <c r="B2" s="14"/>
      <c r="C2" s="6"/>
    </row>
    <row r="3" spans="1:3" x14ac:dyDescent="0.15">
      <c r="A3" s="8"/>
      <c r="B3" s="29"/>
      <c r="C3" s="8"/>
    </row>
    <row r="4" spans="1:3" x14ac:dyDescent="0.15">
      <c r="A4" s="8"/>
      <c r="B4" s="15"/>
      <c r="C4" s="8"/>
    </row>
    <row r="5" spans="1:3" x14ac:dyDescent="0.15">
      <c r="A5" s="8"/>
      <c r="B5" s="15"/>
      <c r="C5" s="8"/>
    </row>
    <row r="6" spans="1:3" x14ac:dyDescent="0.15">
      <c r="A6" s="8"/>
      <c r="B6" s="15"/>
      <c r="C6" s="8"/>
    </row>
    <row r="7" spans="1:3" x14ac:dyDescent="0.15">
      <c r="A7" s="8"/>
      <c r="B7" s="15"/>
      <c r="C7" s="8"/>
    </row>
    <row r="8" spans="1:3" x14ac:dyDescent="0.15">
      <c r="A8" s="8"/>
      <c r="B8" s="15"/>
      <c r="C8" s="8"/>
    </row>
  </sheetData>
  <sheetProtection selectLockedCells="1" selectUnlockedCells="1"/>
  <phoneticPr fontId="0" type="noConversion"/>
  <dataValidations count="1">
    <dataValidation type="list" allowBlank="1" showInputMessage="1" showErrorMessage="1" sqref="C2:C8" xr:uid="{00000000-0002-0000-0400-000000000000}">
      <formula1>Tipologia_Impianto</formula1>
    </dataValidation>
  </dataValidations>
  <printOptions horizontalCentered="1"/>
  <pageMargins left="0.19685039370078741" right="0.23622047244094491" top="1.1811023622047245" bottom="1.0629921259842521" header="0.70866141732283472" footer="0.70866141732283472"/>
  <pageSetup paperSize="9" firstPageNumber="0" orientation="landscape" r:id="rId1"/>
  <headerFooter alignWithMargins="0">
    <oddHeader>&amp;C&amp;A</oddHeader>
    <oddFooter>&amp;C&amp;F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9">
    <tabColor theme="0" tint="-4.9989318521683403E-2"/>
    <pageSetUpPr fitToPage="1"/>
  </sheetPr>
  <dimension ref="A1:D2"/>
  <sheetViews>
    <sheetView workbookViewId="0">
      <selection activeCell="B12" sqref="B12"/>
    </sheetView>
  </sheetViews>
  <sheetFormatPr defaultColWidth="10.6640625" defaultRowHeight="12.75" x14ac:dyDescent="0.15"/>
  <cols>
    <col min="1" max="1" width="19.33203125" style="7" bestFit="1" customWidth="1"/>
    <col min="2" max="2" width="87.83203125" style="7" customWidth="1"/>
    <col min="3" max="3" width="12.6640625" style="7" bestFit="1" customWidth="1"/>
    <col min="4" max="4" width="39.6640625" style="7" bestFit="1" customWidth="1"/>
    <col min="5" max="16384" width="10.6640625" style="7"/>
  </cols>
  <sheetData>
    <row r="1" spans="1:4" x14ac:dyDescent="0.15">
      <c r="A1" s="4" t="s">
        <v>20</v>
      </c>
      <c r="B1" s="4" t="s">
        <v>34</v>
      </c>
      <c r="C1" s="4" t="s">
        <v>26</v>
      </c>
      <c r="D1" s="4" t="s">
        <v>11</v>
      </c>
    </row>
    <row r="2" spans="1:4" x14ac:dyDescent="0.15">
      <c r="A2" s="10"/>
      <c r="B2" s="11"/>
      <c r="C2" s="10"/>
      <c r="D2" s="12"/>
    </row>
  </sheetData>
  <sheetProtection selectLockedCells="1" selectUnlockedCells="1"/>
  <phoneticPr fontId="21" type="noConversion"/>
  <dataValidations count="1">
    <dataValidation type="list" allowBlank="1" showInputMessage="1" showErrorMessage="1" sqref="B2" xr:uid="{00000000-0002-0000-0500-000000000000}">
      <formula1>Dettagli_Fabbricati</formula1>
    </dataValidation>
  </dataValidations>
  <printOptions horizontalCentered="1"/>
  <pageMargins left="0.19685039370078741" right="0.23622047244094491" top="1.1811023622047245" bottom="1.0629921259842521" header="0.70866141732283472" footer="0.70866141732283472"/>
  <pageSetup paperSize="9" firstPageNumber="0" orientation="landscape" r:id="rId1"/>
  <headerFooter alignWithMargins="0">
    <oddHeader>&amp;C&amp;A</oddHeader>
    <oddFooter>&amp;C&amp;F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glio6">
    <tabColor theme="8" tint="0.59999389629810485"/>
    <pageSetUpPr fitToPage="1"/>
  </sheetPr>
  <dimension ref="A1:J12"/>
  <sheetViews>
    <sheetView zoomScaleNormal="100" workbookViewId="0">
      <selection activeCell="B12" sqref="B12"/>
    </sheetView>
  </sheetViews>
  <sheetFormatPr defaultColWidth="10.6640625" defaultRowHeight="12" x14ac:dyDescent="0.15"/>
  <cols>
    <col min="1" max="1" width="82.33203125" style="25" bestFit="1" customWidth="1"/>
    <col min="2" max="2" width="9.83203125" style="26" customWidth="1"/>
    <col min="3" max="3" width="23.33203125" style="26" bestFit="1" customWidth="1"/>
    <col min="4" max="4" width="34.33203125" style="26" customWidth="1"/>
    <col min="5" max="5" width="16.6640625" style="26" bestFit="1" customWidth="1"/>
    <col min="6" max="6" width="14.83203125" style="26" customWidth="1"/>
    <col min="7" max="8" width="10.6640625" style="25"/>
    <col min="9" max="9" width="16.1640625" style="25" customWidth="1"/>
    <col min="10" max="16384" width="10.6640625" style="25"/>
  </cols>
  <sheetData>
    <row r="1" spans="1:10" x14ac:dyDescent="0.15">
      <c r="A1" s="26" t="s">
        <v>0</v>
      </c>
      <c r="B1" s="26" t="s">
        <v>26</v>
      </c>
      <c r="C1" s="26" t="s">
        <v>1</v>
      </c>
      <c r="D1" s="26" t="s">
        <v>2</v>
      </c>
      <c r="E1" s="26" t="s">
        <v>12</v>
      </c>
      <c r="F1" s="26" t="s">
        <v>21</v>
      </c>
    </row>
    <row r="2" spans="1:10" x14ac:dyDescent="0.15">
      <c r="A2" s="30" t="s">
        <v>50</v>
      </c>
      <c r="B2" s="31"/>
      <c r="C2" s="31"/>
      <c r="D2" s="27"/>
      <c r="E2" s="32"/>
      <c r="F2" s="32"/>
    </row>
    <row r="3" spans="1:10" x14ac:dyDescent="0.15">
      <c r="A3" s="30" t="s">
        <v>51</v>
      </c>
      <c r="B3" s="31"/>
      <c r="C3" s="31"/>
      <c r="D3" s="27"/>
      <c r="E3" s="32"/>
      <c r="F3" s="32"/>
    </row>
    <row r="4" spans="1:10" x14ac:dyDescent="0.15">
      <c r="A4" s="30" t="s">
        <v>61</v>
      </c>
      <c r="B4" s="64">
        <v>0</v>
      </c>
      <c r="C4" s="31"/>
      <c r="D4" s="27"/>
      <c r="E4" s="32"/>
      <c r="F4" s="32"/>
    </row>
    <row r="5" spans="1:10" x14ac:dyDescent="0.15">
      <c r="A5" s="30" t="s">
        <v>62</v>
      </c>
      <c r="B5" s="65">
        <v>0</v>
      </c>
      <c r="C5" s="31"/>
      <c r="D5" s="27"/>
      <c r="E5" s="32"/>
      <c r="F5" s="32"/>
    </row>
    <row r="6" spans="1:10" x14ac:dyDescent="0.15">
      <c r="A6" s="30" t="s">
        <v>63</v>
      </c>
      <c r="B6" s="65">
        <v>0</v>
      </c>
      <c r="C6" s="31"/>
      <c r="D6" s="27"/>
      <c r="E6" s="32"/>
      <c r="F6" s="32"/>
    </row>
    <row r="7" spans="1:10" x14ac:dyDescent="0.15">
      <c r="A7" s="30" t="s">
        <v>64</v>
      </c>
      <c r="B7" s="65">
        <v>0</v>
      </c>
      <c r="C7" s="31"/>
      <c r="D7" s="27"/>
      <c r="E7" s="32"/>
      <c r="F7" s="32"/>
    </row>
    <row r="8" spans="1:10" x14ac:dyDescent="0.15">
      <c r="A8" s="30" t="s">
        <v>65</v>
      </c>
      <c r="B8" s="65">
        <v>0</v>
      </c>
      <c r="C8" s="31"/>
      <c r="D8" s="27"/>
      <c r="E8" s="32"/>
      <c r="F8" s="32"/>
    </row>
    <row r="9" spans="1:10" x14ac:dyDescent="0.15">
      <c r="A9" s="33" t="s">
        <v>129</v>
      </c>
      <c r="B9" s="34">
        <v>1</v>
      </c>
      <c r="C9" s="34" t="s">
        <v>133</v>
      </c>
      <c r="D9" s="28">
        <v>2014</v>
      </c>
      <c r="E9" s="32" t="s">
        <v>48</v>
      </c>
      <c r="F9" s="32" t="s">
        <v>49</v>
      </c>
      <c r="H9" s="25" t="s">
        <v>136</v>
      </c>
      <c r="I9" s="25" t="s">
        <v>137</v>
      </c>
      <c r="J9" s="25" t="s">
        <v>139</v>
      </c>
    </row>
    <row r="10" spans="1:10" x14ac:dyDescent="0.15">
      <c r="A10" s="33" t="s">
        <v>129</v>
      </c>
      <c r="B10" s="34">
        <v>1</v>
      </c>
      <c r="C10" s="34" t="s">
        <v>134</v>
      </c>
      <c r="D10" s="28">
        <v>2007</v>
      </c>
      <c r="E10" s="32" t="s">
        <v>48</v>
      </c>
      <c r="F10" s="32" t="s">
        <v>49</v>
      </c>
      <c r="H10" s="25" t="s">
        <v>135</v>
      </c>
      <c r="J10" s="25" t="s">
        <v>138</v>
      </c>
    </row>
    <row r="11" spans="1:10" x14ac:dyDescent="0.15">
      <c r="A11" s="33" t="s">
        <v>129</v>
      </c>
      <c r="B11" s="34">
        <v>1</v>
      </c>
      <c r="C11" s="34" t="s">
        <v>141</v>
      </c>
      <c r="D11" s="28">
        <v>1996</v>
      </c>
      <c r="E11" s="32" t="s">
        <v>48</v>
      </c>
      <c r="F11" s="32" t="s">
        <v>49</v>
      </c>
      <c r="H11" s="25" t="s">
        <v>136</v>
      </c>
      <c r="J11" s="25" t="s">
        <v>140</v>
      </c>
    </row>
    <row r="12" spans="1:10" x14ac:dyDescent="0.15">
      <c r="A12" s="33" t="s">
        <v>130</v>
      </c>
      <c r="B12" s="39">
        <v>1</v>
      </c>
      <c r="C12" s="34" t="s">
        <v>153</v>
      </c>
      <c r="D12" s="28">
        <v>1996</v>
      </c>
      <c r="E12" s="32" t="s">
        <v>48</v>
      </c>
      <c r="F12" s="32" t="s">
        <v>49</v>
      </c>
    </row>
  </sheetData>
  <sheetProtection selectLockedCells="1" selectUnlockedCells="1"/>
  <phoneticPr fontId="0" type="noConversion"/>
  <dataValidations count="3">
    <dataValidation type="list" allowBlank="1" showInputMessage="1" showErrorMessage="1" sqref="F2:F12" xr:uid="{00000000-0002-0000-0800-000000000000}">
      <formula1>Devolvibilità</formula1>
    </dataValidation>
    <dataValidation type="list" allowBlank="1" showInputMessage="1" showErrorMessage="1" sqref="E2:E12" xr:uid="{00000000-0002-0000-0800-000001000000}">
      <formula1>Proprietà</formula1>
    </dataValidation>
    <dataValidation type="list" allowBlank="1" showInputMessage="1" showErrorMessage="1" sqref="A2:A12" xr:uid="{00000000-0002-0000-0800-000002000000}">
      <formula1>Dettagli_Condotte</formula1>
    </dataValidation>
  </dataValidations>
  <printOptions horizontalCentered="1"/>
  <pageMargins left="0.19685039370078741" right="0.23622047244094491" top="1.1811023622047245" bottom="1.0629921259842521" header="0.70866141732283472" footer="0.70866141732283472"/>
  <pageSetup paperSize="9" firstPageNumber="0" orientation="landscape" r:id="rId1"/>
  <headerFooter alignWithMargins="0">
    <oddHeader>&amp;C&amp;A</oddHeader>
    <oddFooter>&amp;C&amp;F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59999389629810485"/>
    <pageSetUpPr fitToPage="1"/>
  </sheetPr>
  <dimension ref="A1:L131"/>
  <sheetViews>
    <sheetView topLeftCell="A100" workbookViewId="0">
      <selection activeCell="B12" sqref="B12"/>
    </sheetView>
  </sheetViews>
  <sheetFormatPr defaultColWidth="10.6640625" defaultRowHeight="12" x14ac:dyDescent="0.15"/>
  <cols>
    <col min="1" max="1" width="16.1640625" style="26" bestFit="1" customWidth="1"/>
    <col min="2" max="2" width="20.6640625" style="26" hidden="1" customWidth="1"/>
    <col min="3" max="3" width="12.5" style="26" bestFit="1" customWidth="1"/>
    <col min="4" max="4" width="23.33203125" style="25" customWidth="1"/>
    <col min="5" max="5" width="19.6640625" style="26" hidden="1" customWidth="1"/>
    <col min="6" max="6" width="57.5" style="26" bestFit="1" customWidth="1"/>
    <col min="7" max="7" width="20.1640625" style="26" bestFit="1" customWidth="1"/>
    <col min="8" max="8" width="21" style="26" bestFit="1" customWidth="1"/>
    <col min="9" max="9" width="17.5" style="26" bestFit="1" customWidth="1"/>
    <col min="10" max="10" width="18" style="26" bestFit="1" customWidth="1"/>
    <col min="11" max="11" width="24" style="26" bestFit="1" customWidth="1"/>
    <col min="12" max="12" width="23.33203125" style="26" bestFit="1" customWidth="1"/>
    <col min="13" max="16384" width="10.6640625" style="25"/>
  </cols>
  <sheetData>
    <row r="1" spans="1:12" x14ac:dyDescent="0.15">
      <c r="A1" s="26" t="s">
        <v>18</v>
      </c>
      <c r="B1" s="26" t="s">
        <v>3</v>
      </c>
      <c r="C1" s="26" t="s">
        <v>15</v>
      </c>
      <c r="D1" s="25" t="s">
        <v>16</v>
      </c>
      <c r="E1" s="26" t="s">
        <v>10</v>
      </c>
      <c r="F1" s="26" t="s">
        <v>23</v>
      </c>
      <c r="G1" s="26" t="s">
        <v>4</v>
      </c>
      <c r="H1" s="26" t="s">
        <v>5</v>
      </c>
      <c r="I1" s="26" t="s">
        <v>6</v>
      </c>
      <c r="J1" s="26" t="s">
        <v>7</v>
      </c>
      <c r="K1" s="26" t="s">
        <v>8</v>
      </c>
      <c r="L1" s="26" t="s">
        <v>9</v>
      </c>
    </row>
    <row r="2" spans="1:12" x14ac:dyDescent="0.15">
      <c r="A2" s="40">
        <v>1994</v>
      </c>
      <c r="B2" s="43" t="s">
        <v>73</v>
      </c>
      <c r="C2" s="44" t="s">
        <v>52</v>
      </c>
      <c r="D2" s="45" t="s">
        <v>75</v>
      </c>
      <c r="E2" s="44">
        <v>3</v>
      </c>
      <c r="F2" s="44" t="s">
        <v>53</v>
      </c>
      <c r="G2" s="46">
        <v>37.49</v>
      </c>
      <c r="H2" s="46">
        <v>37.49</v>
      </c>
      <c r="I2" s="46"/>
      <c r="J2" s="46"/>
      <c r="K2" s="46">
        <v>37.49</v>
      </c>
      <c r="L2" s="46"/>
    </row>
    <row r="3" spans="1:12" x14ac:dyDescent="0.15">
      <c r="A3" s="40">
        <v>1994</v>
      </c>
      <c r="B3" s="43" t="s">
        <v>73</v>
      </c>
      <c r="C3" s="44" t="s">
        <v>55</v>
      </c>
      <c r="D3" s="45" t="s">
        <v>75</v>
      </c>
      <c r="E3" s="44">
        <v>3</v>
      </c>
      <c r="F3" s="44" t="s">
        <v>53</v>
      </c>
      <c r="G3" s="46">
        <v>228.07</v>
      </c>
      <c r="H3" s="46">
        <v>228.07</v>
      </c>
      <c r="I3" s="46"/>
      <c r="J3" s="46"/>
      <c r="K3" s="46">
        <v>228.07</v>
      </c>
      <c r="L3" s="46"/>
    </row>
    <row r="4" spans="1:12" x14ac:dyDescent="0.15">
      <c r="A4" s="40">
        <v>1994</v>
      </c>
      <c r="B4" s="43" t="s">
        <v>73</v>
      </c>
      <c r="C4" s="44" t="s">
        <v>54</v>
      </c>
      <c r="D4" s="45" t="s">
        <v>75</v>
      </c>
      <c r="E4" s="44">
        <v>3</v>
      </c>
      <c r="F4" s="44" t="s">
        <v>53</v>
      </c>
      <c r="G4" s="46">
        <v>400.12</v>
      </c>
      <c r="H4" s="46">
        <v>400.12</v>
      </c>
      <c r="I4" s="46"/>
      <c r="J4" s="46"/>
      <c r="K4" s="46">
        <v>400.12</v>
      </c>
      <c r="L4" s="46"/>
    </row>
    <row r="5" spans="1:12" x14ac:dyDescent="0.15">
      <c r="A5" s="40">
        <v>1994</v>
      </c>
      <c r="B5" s="43" t="s">
        <v>73</v>
      </c>
      <c r="C5" s="44" t="s">
        <v>56</v>
      </c>
      <c r="D5" s="45" t="s">
        <v>75</v>
      </c>
      <c r="E5" s="44">
        <v>3</v>
      </c>
      <c r="F5" s="44" t="s">
        <v>53</v>
      </c>
      <c r="G5" s="46">
        <v>549.65</v>
      </c>
      <c r="H5" s="46">
        <v>549.65</v>
      </c>
      <c r="I5" s="46"/>
      <c r="J5" s="46"/>
      <c r="K5" s="46">
        <v>549.65</v>
      </c>
      <c r="L5" s="46"/>
    </row>
    <row r="6" spans="1:12" x14ac:dyDescent="0.15">
      <c r="A6" s="40">
        <v>1994</v>
      </c>
      <c r="B6" s="43" t="s">
        <v>73</v>
      </c>
      <c r="C6" s="44" t="s">
        <v>76</v>
      </c>
      <c r="D6" s="45" t="s">
        <v>75</v>
      </c>
      <c r="E6" s="44">
        <v>3</v>
      </c>
      <c r="F6" s="44" t="s">
        <v>53</v>
      </c>
      <c r="G6" s="46">
        <v>302.14</v>
      </c>
      <c r="H6" s="46">
        <v>302.14</v>
      </c>
      <c r="I6" s="46"/>
      <c r="J6" s="46"/>
      <c r="K6" s="46">
        <v>302.14</v>
      </c>
      <c r="L6" s="46"/>
    </row>
    <row r="7" spans="1:12" x14ac:dyDescent="0.15">
      <c r="A7" s="40">
        <v>1994</v>
      </c>
      <c r="B7" s="43" t="s">
        <v>73</v>
      </c>
      <c r="C7" s="44" t="s">
        <v>77</v>
      </c>
      <c r="D7" s="45" t="s">
        <v>75</v>
      </c>
      <c r="E7" s="44">
        <v>3</v>
      </c>
      <c r="F7" s="44" t="s">
        <v>53</v>
      </c>
      <c r="G7" s="46">
        <v>877.22</v>
      </c>
      <c r="H7" s="46">
        <v>877.22</v>
      </c>
      <c r="I7" s="46"/>
      <c r="J7" s="46"/>
      <c r="K7" s="46">
        <v>877.22</v>
      </c>
      <c r="L7" s="46"/>
    </row>
    <row r="8" spans="1:12" x14ac:dyDescent="0.15">
      <c r="A8" s="40">
        <v>1994</v>
      </c>
      <c r="B8" s="43" t="s">
        <v>73</v>
      </c>
      <c r="C8" s="44" t="s">
        <v>78</v>
      </c>
      <c r="D8" s="45" t="s">
        <v>75</v>
      </c>
      <c r="E8" s="44">
        <v>3</v>
      </c>
      <c r="F8" s="44" t="s">
        <v>53</v>
      </c>
      <c r="G8" s="46">
        <v>661.24</v>
      </c>
      <c r="H8" s="46">
        <v>661.24</v>
      </c>
      <c r="I8" s="46"/>
      <c r="J8" s="46"/>
      <c r="K8" s="46">
        <v>661.24</v>
      </c>
      <c r="L8" s="46"/>
    </row>
    <row r="9" spans="1:12" x14ac:dyDescent="0.15">
      <c r="A9" s="40">
        <v>1996</v>
      </c>
      <c r="B9" s="43" t="s">
        <v>73</v>
      </c>
      <c r="C9" s="44" t="s">
        <v>52</v>
      </c>
      <c r="D9" s="45" t="s">
        <v>75</v>
      </c>
      <c r="E9" s="44">
        <v>3</v>
      </c>
      <c r="F9" s="44" t="s">
        <v>53</v>
      </c>
      <c r="G9" s="46">
        <v>339.44</v>
      </c>
      <c r="H9" s="46">
        <v>339.44</v>
      </c>
      <c r="I9" s="46"/>
      <c r="J9" s="46"/>
      <c r="K9" s="46">
        <v>339.44</v>
      </c>
      <c r="L9" s="46"/>
    </row>
    <row r="10" spans="1:12" x14ac:dyDescent="0.15">
      <c r="A10" s="40">
        <v>1996</v>
      </c>
      <c r="B10" s="43" t="s">
        <v>73</v>
      </c>
      <c r="C10" s="44" t="s">
        <v>55</v>
      </c>
      <c r="D10" s="45" t="s">
        <v>75</v>
      </c>
      <c r="E10" s="44">
        <v>3</v>
      </c>
      <c r="F10" s="44" t="s">
        <v>53</v>
      </c>
      <c r="G10" s="46">
        <v>519.22</v>
      </c>
      <c r="H10" s="46">
        <v>519.22</v>
      </c>
      <c r="I10" s="46"/>
      <c r="J10" s="46"/>
      <c r="K10" s="46">
        <v>519.22</v>
      </c>
      <c r="L10" s="46"/>
    </row>
    <row r="11" spans="1:12" x14ac:dyDescent="0.15">
      <c r="A11" s="40">
        <v>1996</v>
      </c>
      <c r="B11" s="43" t="s">
        <v>73</v>
      </c>
      <c r="C11" s="44" t="s">
        <v>54</v>
      </c>
      <c r="D11" s="45" t="s">
        <v>75</v>
      </c>
      <c r="E11" s="44">
        <v>3</v>
      </c>
      <c r="F11" s="44" t="s">
        <v>53</v>
      </c>
      <c r="G11" s="46">
        <v>1744.35</v>
      </c>
      <c r="H11" s="46">
        <v>1744.35</v>
      </c>
      <c r="I11" s="46"/>
      <c r="J11" s="46"/>
      <c r="K11" s="46">
        <v>1744.35</v>
      </c>
      <c r="L11" s="46"/>
    </row>
    <row r="12" spans="1:12" x14ac:dyDescent="0.15">
      <c r="A12" s="40">
        <v>1996</v>
      </c>
      <c r="B12" s="43" t="s">
        <v>73</v>
      </c>
      <c r="C12" s="44" t="s">
        <v>56</v>
      </c>
      <c r="D12" s="45" t="s">
        <v>75</v>
      </c>
      <c r="E12" s="44">
        <v>3</v>
      </c>
      <c r="F12" s="44" t="s">
        <v>53</v>
      </c>
      <c r="G12" s="46">
        <v>1850.11</v>
      </c>
      <c r="H12" s="46">
        <v>1850.11</v>
      </c>
      <c r="I12" s="46"/>
      <c r="J12" s="46"/>
      <c r="K12" s="46">
        <v>1850.11</v>
      </c>
      <c r="L12" s="46"/>
    </row>
    <row r="13" spans="1:12" x14ac:dyDescent="0.15">
      <c r="A13" s="40">
        <v>1996</v>
      </c>
      <c r="B13" s="43" t="s">
        <v>73</v>
      </c>
      <c r="C13" s="44" t="s">
        <v>76</v>
      </c>
      <c r="D13" s="45" t="s">
        <v>75</v>
      </c>
      <c r="E13" s="44">
        <v>3</v>
      </c>
      <c r="F13" s="44" t="s">
        <v>53</v>
      </c>
      <c r="G13" s="46">
        <v>374.46</v>
      </c>
      <c r="H13" s="46">
        <v>374.46</v>
      </c>
      <c r="I13" s="46"/>
      <c r="J13" s="46"/>
      <c r="K13" s="46">
        <v>374.46</v>
      </c>
      <c r="L13" s="46"/>
    </row>
    <row r="14" spans="1:12" x14ac:dyDescent="0.15">
      <c r="A14" s="40">
        <v>1996</v>
      </c>
      <c r="B14" s="43" t="s">
        <v>73</v>
      </c>
      <c r="C14" s="44" t="s">
        <v>77</v>
      </c>
      <c r="D14" s="45" t="s">
        <v>75</v>
      </c>
      <c r="E14" s="44">
        <v>3</v>
      </c>
      <c r="F14" s="44" t="s">
        <v>53</v>
      </c>
      <c r="G14" s="46">
        <v>2301.73</v>
      </c>
      <c r="H14" s="46">
        <v>2301.73</v>
      </c>
      <c r="I14" s="46"/>
      <c r="J14" s="46"/>
      <c r="K14" s="46">
        <v>2301.73</v>
      </c>
      <c r="L14" s="46"/>
    </row>
    <row r="15" spans="1:12" x14ac:dyDescent="0.15">
      <c r="A15" s="40">
        <v>1997</v>
      </c>
      <c r="B15" s="43" t="s">
        <v>73</v>
      </c>
      <c r="C15" s="44" t="s">
        <v>52</v>
      </c>
      <c r="D15" s="45" t="s">
        <v>75</v>
      </c>
      <c r="E15" s="44">
        <v>3</v>
      </c>
      <c r="F15" s="44" t="s">
        <v>53</v>
      </c>
      <c r="G15" s="46">
        <v>147.4</v>
      </c>
      <c r="H15" s="46">
        <v>147.4</v>
      </c>
      <c r="I15" s="46"/>
      <c r="J15" s="46"/>
      <c r="K15" s="46">
        <v>147.4</v>
      </c>
      <c r="L15" s="46"/>
    </row>
    <row r="16" spans="1:12" x14ac:dyDescent="0.15">
      <c r="A16" s="57">
        <v>1997</v>
      </c>
      <c r="B16" s="61" t="s">
        <v>73</v>
      </c>
      <c r="C16" s="62" t="s">
        <v>55</v>
      </c>
      <c r="D16" s="63" t="s">
        <v>75</v>
      </c>
      <c r="E16" s="62">
        <v>3</v>
      </c>
      <c r="F16" s="62" t="s">
        <v>53</v>
      </c>
      <c r="G16" s="60">
        <v>533.79</v>
      </c>
      <c r="H16" s="60">
        <v>533.79</v>
      </c>
      <c r="I16" s="60"/>
      <c r="J16" s="60"/>
      <c r="K16" s="60">
        <v>533.79</v>
      </c>
      <c r="L16" s="60"/>
    </row>
    <row r="17" spans="1:12" x14ac:dyDescent="0.15">
      <c r="A17" s="57">
        <v>1997</v>
      </c>
      <c r="B17" s="61" t="s">
        <v>73</v>
      </c>
      <c r="C17" s="62" t="s">
        <v>54</v>
      </c>
      <c r="D17" s="63" t="s">
        <v>75</v>
      </c>
      <c r="E17" s="62">
        <v>3</v>
      </c>
      <c r="F17" s="62" t="s">
        <v>53</v>
      </c>
      <c r="G17" s="60">
        <v>1908.48</v>
      </c>
      <c r="H17" s="60">
        <v>1908.48</v>
      </c>
      <c r="I17" s="60"/>
      <c r="J17" s="60"/>
      <c r="K17" s="60">
        <v>1908.48</v>
      </c>
      <c r="L17" s="60"/>
    </row>
    <row r="18" spans="1:12" x14ac:dyDescent="0.15">
      <c r="A18" s="57">
        <v>1997</v>
      </c>
      <c r="B18" s="61" t="s">
        <v>73</v>
      </c>
      <c r="C18" s="62" t="s">
        <v>56</v>
      </c>
      <c r="D18" s="63" t="s">
        <v>75</v>
      </c>
      <c r="E18" s="62">
        <v>3</v>
      </c>
      <c r="F18" s="62" t="s">
        <v>53</v>
      </c>
      <c r="G18" s="60">
        <v>688.93</v>
      </c>
      <c r="H18" s="60">
        <v>688.93</v>
      </c>
      <c r="I18" s="60"/>
      <c r="J18" s="60"/>
      <c r="K18" s="60">
        <v>688.93</v>
      </c>
      <c r="L18" s="60"/>
    </row>
    <row r="19" spans="1:12" x14ac:dyDescent="0.15">
      <c r="A19" s="57">
        <v>1997</v>
      </c>
      <c r="B19" s="61" t="s">
        <v>73</v>
      </c>
      <c r="C19" s="62" t="s">
        <v>76</v>
      </c>
      <c r="D19" s="63" t="s">
        <v>75</v>
      </c>
      <c r="E19" s="62">
        <v>3</v>
      </c>
      <c r="F19" s="62" t="s">
        <v>53</v>
      </c>
      <c r="G19" s="60">
        <v>925.29</v>
      </c>
      <c r="H19" s="60">
        <v>925.29</v>
      </c>
      <c r="I19" s="60"/>
      <c r="J19" s="60"/>
      <c r="K19" s="60">
        <v>925.29</v>
      </c>
      <c r="L19" s="60"/>
    </row>
    <row r="20" spans="1:12" x14ac:dyDescent="0.15">
      <c r="A20" s="57">
        <v>1998</v>
      </c>
      <c r="B20" s="61" t="s">
        <v>73</v>
      </c>
      <c r="C20" s="62" t="s">
        <v>52</v>
      </c>
      <c r="D20" s="63" t="s">
        <v>75</v>
      </c>
      <c r="E20" s="62">
        <v>3</v>
      </c>
      <c r="F20" s="62" t="s">
        <v>53</v>
      </c>
      <c r="G20" s="60">
        <v>121.38</v>
      </c>
      <c r="H20" s="60">
        <v>121.38</v>
      </c>
      <c r="I20" s="60"/>
      <c r="J20" s="60"/>
      <c r="K20" s="60">
        <v>121.38</v>
      </c>
      <c r="L20" s="60"/>
    </row>
    <row r="21" spans="1:12" x14ac:dyDescent="0.15">
      <c r="A21" s="57">
        <v>1998</v>
      </c>
      <c r="B21" s="61" t="s">
        <v>73</v>
      </c>
      <c r="C21" s="62" t="s">
        <v>55</v>
      </c>
      <c r="D21" s="63" t="s">
        <v>75</v>
      </c>
      <c r="E21" s="62">
        <v>3</v>
      </c>
      <c r="F21" s="62" t="s">
        <v>53</v>
      </c>
      <c r="G21" s="60">
        <v>178.66</v>
      </c>
      <c r="H21" s="60">
        <v>178.66</v>
      </c>
      <c r="I21" s="60"/>
      <c r="J21" s="60"/>
      <c r="K21" s="60">
        <v>178.66</v>
      </c>
      <c r="L21" s="60"/>
    </row>
    <row r="22" spans="1:12" x14ac:dyDescent="0.15">
      <c r="A22" s="57">
        <v>1998</v>
      </c>
      <c r="B22" s="61" t="s">
        <v>73</v>
      </c>
      <c r="C22" s="62" t="s">
        <v>54</v>
      </c>
      <c r="D22" s="63" t="s">
        <v>75</v>
      </c>
      <c r="E22" s="62">
        <v>3</v>
      </c>
      <c r="F22" s="62" t="s">
        <v>53</v>
      </c>
      <c r="G22" s="60">
        <v>689.03</v>
      </c>
      <c r="H22" s="60">
        <v>689.03</v>
      </c>
      <c r="I22" s="60"/>
      <c r="J22" s="60"/>
      <c r="K22" s="60">
        <v>689.03</v>
      </c>
      <c r="L22" s="60"/>
    </row>
    <row r="23" spans="1:12" x14ac:dyDescent="0.15">
      <c r="A23" s="57">
        <v>1998</v>
      </c>
      <c r="B23" s="61" t="s">
        <v>73</v>
      </c>
      <c r="C23" s="62" t="s">
        <v>56</v>
      </c>
      <c r="D23" s="63" t="s">
        <v>75</v>
      </c>
      <c r="E23" s="62">
        <v>3</v>
      </c>
      <c r="F23" s="62" t="s">
        <v>53</v>
      </c>
      <c r="G23" s="60">
        <v>387.69</v>
      </c>
      <c r="H23" s="60">
        <v>387.69</v>
      </c>
      <c r="I23" s="60"/>
      <c r="J23" s="60"/>
      <c r="K23" s="60">
        <v>387.69</v>
      </c>
      <c r="L23" s="60"/>
    </row>
    <row r="24" spans="1:12" x14ac:dyDescent="0.15">
      <c r="A24" s="57">
        <v>1999</v>
      </c>
      <c r="B24" s="61" t="s">
        <v>73</v>
      </c>
      <c r="C24" s="62" t="s">
        <v>52</v>
      </c>
      <c r="D24" s="63" t="s">
        <v>75</v>
      </c>
      <c r="E24" s="62">
        <v>3</v>
      </c>
      <c r="F24" s="62" t="s">
        <v>53</v>
      </c>
      <c r="G24" s="60">
        <v>27.46</v>
      </c>
      <c r="H24" s="60">
        <v>27.46</v>
      </c>
      <c r="I24" s="60"/>
      <c r="J24" s="60"/>
      <c r="K24" s="60">
        <v>27.46</v>
      </c>
      <c r="L24" s="60"/>
    </row>
    <row r="25" spans="1:12" x14ac:dyDescent="0.15">
      <c r="A25" s="57">
        <v>1999</v>
      </c>
      <c r="B25" s="61" t="s">
        <v>73</v>
      </c>
      <c r="C25" s="62" t="s">
        <v>55</v>
      </c>
      <c r="D25" s="63" t="s">
        <v>75</v>
      </c>
      <c r="E25" s="62">
        <v>3</v>
      </c>
      <c r="F25" s="62" t="s">
        <v>53</v>
      </c>
      <c r="G25" s="60">
        <v>1351.62</v>
      </c>
      <c r="H25" s="60">
        <v>1351.62</v>
      </c>
      <c r="I25" s="60"/>
      <c r="J25" s="60"/>
      <c r="K25" s="60">
        <v>1351.62</v>
      </c>
      <c r="L25" s="60"/>
    </row>
    <row r="26" spans="1:12" x14ac:dyDescent="0.15">
      <c r="A26" s="57">
        <v>1999</v>
      </c>
      <c r="B26" s="61" t="s">
        <v>73</v>
      </c>
      <c r="C26" s="62" t="s">
        <v>54</v>
      </c>
      <c r="D26" s="63" t="s">
        <v>75</v>
      </c>
      <c r="E26" s="62">
        <v>3</v>
      </c>
      <c r="F26" s="62" t="s">
        <v>53</v>
      </c>
      <c r="G26" s="60">
        <v>1600.16</v>
      </c>
      <c r="H26" s="60">
        <v>1600.16</v>
      </c>
      <c r="I26" s="60"/>
      <c r="J26" s="60"/>
      <c r="K26" s="60">
        <v>1600.16</v>
      </c>
      <c r="L26" s="60"/>
    </row>
    <row r="27" spans="1:12" x14ac:dyDescent="0.15">
      <c r="A27" s="57">
        <v>1999</v>
      </c>
      <c r="B27" s="61" t="s">
        <v>73</v>
      </c>
      <c r="C27" s="62" t="s">
        <v>56</v>
      </c>
      <c r="D27" s="63" t="s">
        <v>75</v>
      </c>
      <c r="E27" s="62">
        <v>3</v>
      </c>
      <c r="F27" s="62" t="s">
        <v>53</v>
      </c>
      <c r="G27" s="60">
        <v>10.84</v>
      </c>
      <c r="H27" s="60">
        <v>10.84</v>
      </c>
      <c r="I27" s="60"/>
      <c r="J27" s="60"/>
      <c r="K27" s="60">
        <v>10.84</v>
      </c>
      <c r="L27" s="60"/>
    </row>
    <row r="28" spans="1:12" x14ac:dyDescent="0.15">
      <c r="A28" s="57">
        <v>2000</v>
      </c>
      <c r="B28" s="61" t="s">
        <v>73</v>
      </c>
      <c r="C28" s="62" t="s">
        <v>52</v>
      </c>
      <c r="D28" s="63" t="s">
        <v>75</v>
      </c>
      <c r="E28" s="62">
        <v>3</v>
      </c>
      <c r="F28" s="62" t="s">
        <v>53</v>
      </c>
      <c r="G28" s="60">
        <v>3.35</v>
      </c>
      <c r="H28" s="60">
        <v>3.35</v>
      </c>
      <c r="I28" s="60"/>
      <c r="J28" s="60"/>
      <c r="K28" s="60">
        <v>3.35</v>
      </c>
      <c r="L28" s="60"/>
    </row>
    <row r="29" spans="1:12" x14ac:dyDescent="0.15">
      <c r="A29" s="57">
        <v>2000</v>
      </c>
      <c r="B29" s="61" t="s">
        <v>73</v>
      </c>
      <c r="C29" s="62" t="s">
        <v>55</v>
      </c>
      <c r="D29" s="63" t="s">
        <v>75</v>
      </c>
      <c r="E29" s="62">
        <v>3</v>
      </c>
      <c r="F29" s="62" t="s">
        <v>53</v>
      </c>
      <c r="G29" s="60">
        <v>167.12</v>
      </c>
      <c r="H29" s="60">
        <v>167.12</v>
      </c>
      <c r="I29" s="60"/>
      <c r="J29" s="60"/>
      <c r="K29" s="60">
        <v>167.12</v>
      </c>
      <c r="L29" s="60"/>
    </row>
    <row r="30" spans="1:12" x14ac:dyDescent="0.15">
      <c r="A30" s="57">
        <v>2000</v>
      </c>
      <c r="B30" s="61" t="s">
        <v>73</v>
      </c>
      <c r="C30" s="62" t="s">
        <v>54</v>
      </c>
      <c r="D30" s="63" t="s">
        <v>75</v>
      </c>
      <c r="E30" s="62">
        <v>3</v>
      </c>
      <c r="F30" s="62" t="s">
        <v>53</v>
      </c>
      <c r="G30" s="60">
        <v>347.39</v>
      </c>
      <c r="H30" s="60">
        <v>347.39</v>
      </c>
      <c r="I30" s="60"/>
      <c r="J30" s="60"/>
      <c r="K30" s="60">
        <v>347.39</v>
      </c>
      <c r="L30" s="60"/>
    </row>
    <row r="31" spans="1:12" x14ac:dyDescent="0.15">
      <c r="A31" s="57">
        <v>2001</v>
      </c>
      <c r="B31" s="61" t="s">
        <v>73</v>
      </c>
      <c r="C31" s="62" t="s">
        <v>52</v>
      </c>
      <c r="D31" s="63" t="s">
        <v>75</v>
      </c>
      <c r="E31" s="62">
        <v>3</v>
      </c>
      <c r="F31" s="62" t="s">
        <v>53</v>
      </c>
      <c r="G31" s="60">
        <v>2.34</v>
      </c>
      <c r="H31" s="60">
        <v>2.34</v>
      </c>
      <c r="I31" s="60"/>
      <c r="J31" s="60"/>
      <c r="K31" s="60">
        <v>2.34</v>
      </c>
      <c r="L31" s="60"/>
    </row>
    <row r="32" spans="1:12" x14ac:dyDescent="0.15">
      <c r="A32" s="57">
        <v>2001</v>
      </c>
      <c r="B32" s="61" t="s">
        <v>73</v>
      </c>
      <c r="C32" s="62" t="s">
        <v>55</v>
      </c>
      <c r="D32" s="63" t="s">
        <v>75</v>
      </c>
      <c r="E32" s="62">
        <v>3</v>
      </c>
      <c r="F32" s="62" t="s">
        <v>53</v>
      </c>
      <c r="G32" s="60">
        <v>293.05</v>
      </c>
      <c r="H32" s="60">
        <v>293.05</v>
      </c>
      <c r="I32" s="60"/>
      <c r="J32" s="60"/>
      <c r="K32" s="60">
        <v>293.05</v>
      </c>
      <c r="L32" s="60"/>
    </row>
    <row r="33" spans="1:12" x14ac:dyDescent="0.15">
      <c r="A33" s="57">
        <v>2001</v>
      </c>
      <c r="B33" s="61" t="s">
        <v>73</v>
      </c>
      <c r="C33" s="62" t="s">
        <v>54</v>
      </c>
      <c r="D33" s="63" t="s">
        <v>75</v>
      </c>
      <c r="E33" s="62">
        <v>3</v>
      </c>
      <c r="F33" s="62" t="s">
        <v>53</v>
      </c>
      <c r="G33" s="60">
        <v>277.94</v>
      </c>
      <c r="H33" s="60">
        <v>277.94</v>
      </c>
      <c r="I33" s="60"/>
      <c r="J33" s="60"/>
      <c r="K33" s="60">
        <v>277.94</v>
      </c>
      <c r="L33" s="60"/>
    </row>
    <row r="34" spans="1:12" x14ac:dyDescent="0.15">
      <c r="A34" s="57">
        <v>2002</v>
      </c>
      <c r="B34" s="61" t="s">
        <v>73</v>
      </c>
      <c r="C34" s="62" t="s">
        <v>55</v>
      </c>
      <c r="D34" s="63" t="s">
        <v>75</v>
      </c>
      <c r="E34" s="62">
        <v>3</v>
      </c>
      <c r="F34" s="62" t="s">
        <v>53</v>
      </c>
      <c r="G34" s="60">
        <v>14.16</v>
      </c>
      <c r="H34" s="60">
        <v>14.16</v>
      </c>
      <c r="I34" s="60"/>
      <c r="J34" s="60"/>
      <c r="K34" s="60">
        <v>14.16</v>
      </c>
      <c r="L34" s="60"/>
    </row>
    <row r="35" spans="1:12" x14ac:dyDescent="0.15">
      <c r="A35" s="57">
        <v>2002</v>
      </c>
      <c r="B35" s="61" t="s">
        <v>73</v>
      </c>
      <c r="C35" s="62" t="s">
        <v>54</v>
      </c>
      <c r="D35" s="63" t="s">
        <v>75</v>
      </c>
      <c r="E35" s="62">
        <v>3</v>
      </c>
      <c r="F35" s="62" t="s">
        <v>53</v>
      </c>
      <c r="G35" s="60">
        <v>99.66</v>
      </c>
      <c r="H35" s="60">
        <v>99.66</v>
      </c>
      <c r="I35" s="60"/>
      <c r="J35" s="60"/>
      <c r="K35" s="60">
        <v>99.66</v>
      </c>
      <c r="L35" s="60"/>
    </row>
    <row r="36" spans="1:12" x14ac:dyDescent="0.15">
      <c r="A36" s="57">
        <v>2003</v>
      </c>
      <c r="B36" s="61" t="s">
        <v>73</v>
      </c>
      <c r="C36" s="62" t="s">
        <v>52</v>
      </c>
      <c r="D36" s="63" t="s">
        <v>75</v>
      </c>
      <c r="E36" s="62">
        <v>3</v>
      </c>
      <c r="F36" s="62" t="s">
        <v>53</v>
      </c>
      <c r="G36" s="60">
        <v>122.94</v>
      </c>
      <c r="H36" s="60">
        <v>122.94</v>
      </c>
      <c r="I36" s="60"/>
      <c r="J36" s="60"/>
      <c r="K36" s="60">
        <v>122.94</v>
      </c>
      <c r="L36" s="60"/>
    </row>
    <row r="37" spans="1:12" x14ac:dyDescent="0.15">
      <c r="A37" s="57">
        <v>2003</v>
      </c>
      <c r="B37" s="61" t="s">
        <v>73</v>
      </c>
      <c r="C37" s="62" t="s">
        <v>55</v>
      </c>
      <c r="D37" s="63" t="s">
        <v>75</v>
      </c>
      <c r="E37" s="62">
        <v>3</v>
      </c>
      <c r="F37" s="62" t="s">
        <v>53</v>
      </c>
      <c r="G37" s="60">
        <v>217.93</v>
      </c>
      <c r="H37" s="60">
        <v>217.93</v>
      </c>
      <c r="I37" s="60"/>
      <c r="J37" s="60"/>
      <c r="K37" s="60">
        <v>217.93</v>
      </c>
      <c r="L37" s="60"/>
    </row>
    <row r="38" spans="1:12" x14ac:dyDescent="0.15">
      <c r="A38" s="57">
        <v>2003</v>
      </c>
      <c r="B38" s="61" t="s">
        <v>73</v>
      </c>
      <c r="C38" s="62" t="s">
        <v>54</v>
      </c>
      <c r="D38" s="63" t="s">
        <v>75</v>
      </c>
      <c r="E38" s="62">
        <v>3</v>
      </c>
      <c r="F38" s="62" t="s">
        <v>53</v>
      </c>
      <c r="G38" s="60">
        <v>710.57</v>
      </c>
      <c r="H38" s="60">
        <v>710.57</v>
      </c>
      <c r="I38" s="60"/>
      <c r="J38" s="60"/>
      <c r="K38" s="60">
        <v>710.57</v>
      </c>
      <c r="L38" s="60"/>
    </row>
    <row r="39" spans="1:12" x14ac:dyDescent="0.15">
      <c r="A39" s="57">
        <v>2003</v>
      </c>
      <c r="B39" s="61" t="s">
        <v>73</v>
      </c>
      <c r="C39" s="62" t="s">
        <v>56</v>
      </c>
      <c r="D39" s="63" t="s">
        <v>75</v>
      </c>
      <c r="E39" s="62">
        <v>3</v>
      </c>
      <c r="F39" s="62" t="s">
        <v>53</v>
      </c>
      <c r="G39" s="60">
        <v>653.70000000000005</v>
      </c>
      <c r="H39" s="60">
        <v>653.70000000000005</v>
      </c>
      <c r="I39" s="60"/>
      <c r="J39" s="60"/>
      <c r="K39" s="60">
        <v>653.70000000000005</v>
      </c>
      <c r="L39" s="60"/>
    </row>
    <row r="40" spans="1:12" x14ac:dyDescent="0.15">
      <c r="A40" s="57">
        <v>2003</v>
      </c>
      <c r="B40" s="61" t="s">
        <v>73</v>
      </c>
      <c r="C40" s="62" t="s">
        <v>76</v>
      </c>
      <c r="D40" s="63" t="s">
        <v>75</v>
      </c>
      <c r="E40" s="62">
        <v>3</v>
      </c>
      <c r="F40" s="62" t="s">
        <v>53</v>
      </c>
      <c r="G40" s="60">
        <v>4.18</v>
      </c>
      <c r="H40" s="60">
        <v>4.18</v>
      </c>
      <c r="I40" s="60"/>
      <c r="J40" s="60"/>
      <c r="K40" s="60">
        <v>4.18</v>
      </c>
      <c r="L40" s="60"/>
    </row>
    <row r="41" spans="1:12" x14ac:dyDescent="0.15">
      <c r="A41" s="57">
        <v>2003</v>
      </c>
      <c r="B41" s="61" t="s">
        <v>73</v>
      </c>
      <c r="C41" s="62" t="s">
        <v>77</v>
      </c>
      <c r="D41" s="63" t="s">
        <v>75</v>
      </c>
      <c r="E41" s="62">
        <v>3</v>
      </c>
      <c r="F41" s="62" t="s">
        <v>53</v>
      </c>
      <c r="G41" s="60">
        <v>77.400000000000006</v>
      </c>
      <c r="H41" s="60">
        <v>77.400000000000006</v>
      </c>
      <c r="I41" s="60"/>
      <c r="J41" s="60"/>
      <c r="K41" s="60">
        <v>77.400000000000006</v>
      </c>
      <c r="L41" s="60"/>
    </row>
    <row r="42" spans="1:12" x14ac:dyDescent="0.15">
      <c r="A42" s="57">
        <v>2003</v>
      </c>
      <c r="B42" s="61" t="s">
        <v>73</v>
      </c>
      <c r="C42" s="62" t="s">
        <v>78</v>
      </c>
      <c r="D42" s="63" t="s">
        <v>75</v>
      </c>
      <c r="E42" s="62">
        <v>3</v>
      </c>
      <c r="F42" s="62" t="s">
        <v>53</v>
      </c>
      <c r="G42" s="60">
        <v>4.84</v>
      </c>
      <c r="H42" s="60">
        <v>4.84</v>
      </c>
      <c r="I42" s="60"/>
      <c r="J42" s="60"/>
      <c r="K42" s="60">
        <v>4.84</v>
      </c>
      <c r="L42" s="60"/>
    </row>
    <row r="43" spans="1:12" x14ac:dyDescent="0.15">
      <c r="A43" s="57">
        <v>2004</v>
      </c>
      <c r="B43" s="61" t="s">
        <v>73</v>
      </c>
      <c r="C43" s="62" t="s">
        <v>55</v>
      </c>
      <c r="D43" s="63" t="s">
        <v>75</v>
      </c>
      <c r="E43" s="62">
        <v>3</v>
      </c>
      <c r="F43" s="62" t="s">
        <v>53</v>
      </c>
      <c r="G43" s="60">
        <v>217.03</v>
      </c>
      <c r="H43" s="60">
        <v>217.03</v>
      </c>
      <c r="I43" s="60"/>
      <c r="J43" s="60"/>
      <c r="K43" s="60">
        <v>217.03</v>
      </c>
      <c r="L43" s="60"/>
    </row>
    <row r="44" spans="1:12" x14ac:dyDescent="0.15">
      <c r="A44" s="57">
        <v>2004</v>
      </c>
      <c r="B44" s="61" t="s">
        <v>73</v>
      </c>
      <c r="C44" s="62" t="s">
        <v>54</v>
      </c>
      <c r="D44" s="63" t="s">
        <v>75</v>
      </c>
      <c r="E44" s="62">
        <v>3</v>
      </c>
      <c r="F44" s="62" t="s">
        <v>53</v>
      </c>
      <c r="G44" s="60">
        <v>903.87</v>
      </c>
      <c r="H44" s="60">
        <v>903.87</v>
      </c>
      <c r="I44" s="60"/>
      <c r="J44" s="60"/>
      <c r="K44" s="60">
        <v>903.87</v>
      </c>
      <c r="L44" s="60"/>
    </row>
    <row r="45" spans="1:12" x14ac:dyDescent="0.15">
      <c r="A45" s="57">
        <v>2004</v>
      </c>
      <c r="B45" s="61" t="s">
        <v>73</v>
      </c>
      <c r="C45" s="62" t="s">
        <v>76</v>
      </c>
      <c r="D45" s="63" t="s">
        <v>75</v>
      </c>
      <c r="E45" s="62">
        <v>3</v>
      </c>
      <c r="F45" s="62" t="s">
        <v>53</v>
      </c>
      <c r="G45" s="60">
        <v>46.32</v>
      </c>
      <c r="H45" s="60">
        <v>46.32</v>
      </c>
      <c r="I45" s="60"/>
      <c r="J45" s="60"/>
      <c r="K45" s="60">
        <v>46.32</v>
      </c>
      <c r="L45" s="60"/>
    </row>
    <row r="46" spans="1:12" x14ac:dyDescent="0.15">
      <c r="A46" s="57">
        <v>2004</v>
      </c>
      <c r="B46" s="61" t="s">
        <v>73</v>
      </c>
      <c r="C46" s="62" t="s">
        <v>77</v>
      </c>
      <c r="D46" s="63" t="s">
        <v>75</v>
      </c>
      <c r="E46" s="62">
        <v>3</v>
      </c>
      <c r="F46" s="62" t="s">
        <v>53</v>
      </c>
      <c r="G46" s="60">
        <v>114.03</v>
      </c>
      <c r="H46" s="60">
        <v>114.03</v>
      </c>
      <c r="I46" s="60"/>
      <c r="J46" s="60"/>
      <c r="K46" s="60">
        <v>114.03</v>
      </c>
      <c r="L46" s="60"/>
    </row>
    <row r="47" spans="1:12" x14ac:dyDescent="0.15">
      <c r="A47" s="57">
        <v>2005</v>
      </c>
      <c r="B47" s="61" t="s">
        <v>73</v>
      </c>
      <c r="C47" s="62" t="s">
        <v>52</v>
      </c>
      <c r="D47" s="63" t="s">
        <v>75</v>
      </c>
      <c r="E47" s="62">
        <v>3</v>
      </c>
      <c r="F47" s="62" t="s">
        <v>53</v>
      </c>
      <c r="G47" s="60">
        <v>4.17</v>
      </c>
      <c r="H47" s="60">
        <v>4.17</v>
      </c>
      <c r="I47" s="60"/>
      <c r="J47" s="60"/>
      <c r="K47" s="60">
        <v>4.17</v>
      </c>
      <c r="L47" s="60"/>
    </row>
    <row r="48" spans="1:12" x14ac:dyDescent="0.15">
      <c r="A48" s="57">
        <v>2005</v>
      </c>
      <c r="B48" s="61" t="s">
        <v>73</v>
      </c>
      <c r="C48" s="62" t="s">
        <v>52</v>
      </c>
      <c r="D48" s="63" t="s">
        <v>75</v>
      </c>
      <c r="E48" s="62">
        <v>3</v>
      </c>
      <c r="F48" s="62" t="s">
        <v>53</v>
      </c>
      <c r="G48" s="60">
        <v>35.79</v>
      </c>
      <c r="H48" s="60">
        <v>35.79</v>
      </c>
      <c r="I48" s="60"/>
      <c r="J48" s="60"/>
      <c r="K48" s="60">
        <v>35.79</v>
      </c>
      <c r="L48" s="60"/>
    </row>
    <row r="49" spans="1:12" x14ac:dyDescent="0.15">
      <c r="A49" s="57">
        <v>2005</v>
      </c>
      <c r="B49" s="61" t="s">
        <v>73</v>
      </c>
      <c r="C49" s="62" t="s">
        <v>55</v>
      </c>
      <c r="D49" s="63" t="s">
        <v>75</v>
      </c>
      <c r="E49" s="62">
        <v>3</v>
      </c>
      <c r="F49" s="62" t="s">
        <v>53</v>
      </c>
      <c r="G49" s="60">
        <v>898.86</v>
      </c>
      <c r="H49" s="60">
        <v>898.86</v>
      </c>
      <c r="I49" s="60"/>
      <c r="J49" s="60"/>
      <c r="K49" s="60">
        <v>898.86</v>
      </c>
      <c r="L49" s="60"/>
    </row>
    <row r="50" spans="1:12" x14ac:dyDescent="0.15">
      <c r="A50" s="57">
        <v>2005</v>
      </c>
      <c r="B50" s="61" t="s">
        <v>73</v>
      </c>
      <c r="C50" s="62" t="s">
        <v>54</v>
      </c>
      <c r="D50" s="63" t="s">
        <v>75</v>
      </c>
      <c r="E50" s="62">
        <v>3</v>
      </c>
      <c r="F50" s="62" t="s">
        <v>53</v>
      </c>
      <c r="G50" s="60">
        <v>509.59</v>
      </c>
      <c r="H50" s="60">
        <v>509.59</v>
      </c>
      <c r="I50" s="60"/>
      <c r="J50" s="60"/>
      <c r="K50" s="60">
        <v>509.59</v>
      </c>
      <c r="L50" s="60"/>
    </row>
    <row r="51" spans="1:12" x14ac:dyDescent="0.15">
      <c r="A51" s="57">
        <v>2005</v>
      </c>
      <c r="B51" s="61" t="s">
        <v>73</v>
      </c>
      <c r="C51" s="62" t="s">
        <v>56</v>
      </c>
      <c r="D51" s="63" t="s">
        <v>75</v>
      </c>
      <c r="E51" s="62">
        <v>3</v>
      </c>
      <c r="F51" s="62" t="s">
        <v>53</v>
      </c>
      <c r="G51" s="60">
        <v>462.29</v>
      </c>
      <c r="H51" s="60">
        <v>462.29</v>
      </c>
      <c r="I51" s="60"/>
      <c r="J51" s="60"/>
      <c r="K51" s="60">
        <v>462.29</v>
      </c>
      <c r="L51" s="60"/>
    </row>
    <row r="52" spans="1:12" x14ac:dyDescent="0.15">
      <c r="A52" s="57">
        <v>2005</v>
      </c>
      <c r="B52" s="61" t="s">
        <v>73</v>
      </c>
      <c r="C52" s="62" t="s">
        <v>77</v>
      </c>
      <c r="D52" s="63" t="s">
        <v>75</v>
      </c>
      <c r="E52" s="62">
        <v>3</v>
      </c>
      <c r="F52" s="62" t="s">
        <v>53</v>
      </c>
      <c r="G52" s="60">
        <v>922.9</v>
      </c>
      <c r="H52" s="60">
        <v>922.9</v>
      </c>
      <c r="I52" s="60"/>
      <c r="J52" s="60"/>
      <c r="K52" s="60">
        <v>922.9</v>
      </c>
      <c r="L52" s="60"/>
    </row>
    <row r="53" spans="1:12" x14ac:dyDescent="0.15">
      <c r="A53" s="57">
        <v>2006</v>
      </c>
      <c r="B53" s="61" t="s">
        <v>73</v>
      </c>
      <c r="C53" s="62" t="s">
        <v>52</v>
      </c>
      <c r="D53" s="63" t="s">
        <v>75</v>
      </c>
      <c r="E53" s="62">
        <v>3</v>
      </c>
      <c r="F53" s="62" t="s">
        <v>53</v>
      </c>
      <c r="G53" s="60">
        <v>115.26</v>
      </c>
      <c r="H53" s="60">
        <v>115.26</v>
      </c>
      <c r="I53" s="60"/>
      <c r="J53" s="60"/>
      <c r="K53" s="60">
        <v>115.26</v>
      </c>
      <c r="L53" s="60"/>
    </row>
    <row r="54" spans="1:12" x14ac:dyDescent="0.15">
      <c r="A54" s="57">
        <v>2006</v>
      </c>
      <c r="B54" s="61" t="s">
        <v>73</v>
      </c>
      <c r="C54" s="62" t="s">
        <v>54</v>
      </c>
      <c r="D54" s="63" t="s">
        <v>75</v>
      </c>
      <c r="E54" s="62">
        <v>3</v>
      </c>
      <c r="F54" s="62" t="s">
        <v>53</v>
      </c>
      <c r="G54" s="60">
        <v>635.12</v>
      </c>
      <c r="H54" s="60">
        <v>635.12</v>
      </c>
      <c r="I54" s="60"/>
      <c r="J54" s="60"/>
      <c r="K54" s="60">
        <v>635.12</v>
      </c>
      <c r="L54" s="60"/>
    </row>
    <row r="55" spans="1:12" x14ac:dyDescent="0.15">
      <c r="A55" s="57">
        <v>2006</v>
      </c>
      <c r="B55" s="61" t="s">
        <v>73</v>
      </c>
      <c r="C55" s="62" t="s">
        <v>56</v>
      </c>
      <c r="D55" s="63" t="s">
        <v>75</v>
      </c>
      <c r="E55" s="62">
        <v>3</v>
      </c>
      <c r="F55" s="62" t="s">
        <v>53</v>
      </c>
      <c r="G55" s="60">
        <v>1204.9100000000001</v>
      </c>
      <c r="H55" s="60">
        <v>1204.9100000000001</v>
      </c>
      <c r="I55" s="60"/>
      <c r="J55" s="60"/>
      <c r="K55" s="60">
        <v>1204.9100000000001</v>
      </c>
      <c r="L55" s="60"/>
    </row>
    <row r="56" spans="1:12" x14ac:dyDescent="0.15">
      <c r="A56" s="57">
        <v>2006</v>
      </c>
      <c r="B56" s="61" t="s">
        <v>73</v>
      </c>
      <c r="C56" s="62" t="s">
        <v>76</v>
      </c>
      <c r="D56" s="63" t="s">
        <v>75</v>
      </c>
      <c r="E56" s="62">
        <v>3</v>
      </c>
      <c r="F56" s="62" t="s">
        <v>53</v>
      </c>
      <c r="G56" s="60">
        <v>6.91</v>
      </c>
      <c r="H56" s="60">
        <v>6.91</v>
      </c>
      <c r="I56" s="60"/>
      <c r="J56" s="60"/>
      <c r="K56" s="60">
        <v>6.91</v>
      </c>
      <c r="L56" s="60"/>
    </row>
    <row r="57" spans="1:12" x14ac:dyDescent="0.15">
      <c r="A57" s="57">
        <v>2006</v>
      </c>
      <c r="B57" s="61" t="s">
        <v>73</v>
      </c>
      <c r="C57" s="62" t="s">
        <v>77</v>
      </c>
      <c r="D57" s="63" t="s">
        <v>75</v>
      </c>
      <c r="E57" s="62">
        <v>3</v>
      </c>
      <c r="F57" s="62" t="s">
        <v>53</v>
      </c>
      <c r="G57" s="60">
        <v>1732.75</v>
      </c>
      <c r="H57" s="60">
        <v>1732.75</v>
      </c>
      <c r="I57" s="60"/>
      <c r="J57" s="60"/>
      <c r="K57" s="60">
        <v>1732.75</v>
      </c>
      <c r="L57" s="60"/>
    </row>
    <row r="58" spans="1:12" x14ac:dyDescent="0.15">
      <c r="A58" s="57">
        <v>2007</v>
      </c>
      <c r="B58" s="61" t="s">
        <v>73</v>
      </c>
      <c r="C58" s="62" t="s">
        <v>52</v>
      </c>
      <c r="D58" s="63" t="s">
        <v>75</v>
      </c>
      <c r="E58" s="62">
        <v>3</v>
      </c>
      <c r="F58" s="62" t="s">
        <v>53</v>
      </c>
      <c r="G58" s="60">
        <v>173.61</v>
      </c>
      <c r="H58" s="60">
        <v>173.61</v>
      </c>
      <c r="I58" s="60"/>
      <c r="J58" s="60"/>
      <c r="K58" s="60">
        <v>173.61</v>
      </c>
      <c r="L58" s="60"/>
    </row>
    <row r="59" spans="1:12" x14ac:dyDescent="0.15">
      <c r="A59" s="57">
        <v>2007</v>
      </c>
      <c r="B59" s="61" t="s">
        <v>73</v>
      </c>
      <c r="C59" s="62" t="s">
        <v>55</v>
      </c>
      <c r="D59" s="63" t="s">
        <v>75</v>
      </c>
      <c r="E59" s="62">
        <v>3</v>
      </c>
      <c r="F59" s="62" t="s">
        <v>53</v>
      </c>
      <c r="G59" s="60">
        <v>762.49</v>
      </c>
      <c r="H59" s="60">
        <v>762.49</v>
      </c>
      <c r="I59" s="60"/>
      <c r="J59" s="60"/>
      <c r="K59" s="60">
        <v>762.49</v>
      </c>
      <c r="L59" s="60"/>
    </row>
    <row r="60" spans="1:12" x14ac:dyDescent="0.15">
      <c r="A60" s="57">
        <v>2007</v>
      </c>
      <c r="B60" s="61" t="s">
        <v>73</v>
      </c>
      <c r="C60" s="62" t="s">
        <v>54</v>
      </c>
      <c r="D60" s="63" t="s">
        <v>75</v>
      </c>
      <c r="E60" s="62">
        <v>3</v>
      </c>
      <c r="F60" s="62" t="s">
        <v>53</v>
      </c>
      <c r="G60" s="60">
        <v>1521.77</v>
      </c>
      <c r="H60" s="60">
        <v>1521.77</v>
      </c>
      <c r="I60" s="60"/>
      <c r="J60" s="60"/>
      <c r="K60" s="60">
        <v>1521.77</v>
      </c>
      <c r="L60" s="60"/>
    </row>
    <row r="61" spans="1:12" x14ac:dyDescent="0.15">
      <c r="A61" s="57">
        <v>2007</v>
      </c>
      <c r="B61" s="61" t="s">
        <v>73</v>
      </c>
      <c r="C61" s="62" t="s">
        <v>56</v>
      </c>
      <c r="D61" s="63" t="s">
        <v>75</v>
      </c>
      <c r="E61" s="62">
        <v>3</v>
      </c>
      <c r="F61" s="62" t="s">
        <v>53</v>
      </c>
      <c r="G61" s="60">
        <v>3002.11</v>
      </c>
      <c r="H61" s="60">
        <v>3002.11</v>
      </c>
      <c r="I61" s="60"/>
      <c r="J61" s="60"/>
      <c r="K61" s="60">
        <v>3002.11</v>
      </c>
      <c r="L61" s="60"/>
    </row>
    <row r="62" spans="1:12" x14ac:dyDescent="0.15">
      <c r="A62" s="57">
        <v>2007</v>
      </c>
      <c r="B62" s="61" t="s">
        <v>73</v>
      </c>
      <c r="C62" s="62" t="s">
        <v>77</v>
      </c>
      <c r="D62" s="63" t="s">
        <v>75</v>
      </c>
      <c r="E62" s="62">
        <v>3</v>
      </c>
      <c r="F62" s="62" t="s">
        <v>53</v>
      </c>
      <c r="G62" s="60">
        <v>2235.88</v>
      </c>
      <c r="H62" s="60">
        <v>2235.88</v>
      </c>
      <c r="I62" s="60"/>
      <c r="J62" s="60"/>
      <c r="K62" s="60">
        <v>2235.88</v>
      </c>
      <c r="L62" s="60"/>
    </row>
    <row r="63" spans="1:12" x14ac:dyDescent="0.15">
      <c r="A63" s="57">
        <v>2008</v>
      </c>
      <c r="B63" s="61" t="s">
        <v>73</v>
      </c>
      <c r="C63" s="62" t="s">
        <v>52</v>
      </c>
      <c r="D63" s="63" t="s">
        <v>75</v>
      </c>
      <c r="E63" s="62">
        <v>3</v>
      </c>
      <c r="F63" s="62" t="s">
        <v>53</v>
      </c>
      <c r="G63" s="60">
        <v>22.76</v>
      </c>
      <c r="H63" s="60">
        <v>22.76</v>
      </c>
      <c r="I63" s="60"/>
      <c r="J63" s="60"/>
      <c r="K63" s="60">
        <v>22.76</v>
      </c>
      <c r="L63" s="60"/>
    </row>
    <row r="64" spans="1:12" x14ac:dyDescent="0.15">
      <c r="A64" s="57">
        <v>2008</v>
      </c>
      <c r="B64" s="61" t="s">
        <v>73</v>
      </c>
      <c r="C64" s="62" t="s">
        <v>55</v>
      </c>
      <c r="D64" s="63" t="s">
        <v>75</v>
      </c>
      <c r="E64" s="62">
        <v>3</v>
      </c>
      <c r="F64" s="62" t="s">
        <v>53</v>
      </c>
      <c r="G64" s="60">
        <v>259.2</v>
      </c>
      <c r="H64" s="60">
        <v>259.2</v>
      </c>
      <c r="I64" s="60"/>
      <c r="J64" s="60"/>
      <c r="K64" s="60">
        <v>259.2</v>
      </c>
      <c r="L64" s="60"/>
    </row>
    <row r="65" spans="1:12" x14ac:dyDescent="0.15">
      <c r="A65" s="57">
        <v>2008</v>
      </c>
      <c r="B65" s="61" t="s">
        <v>73</v>
      </c>
      <c r="C65" s="62" t="s">
        <v>54</v>
      </c>
      <c r="D65" s="63" t="s">
        <v>75</v>
      </c>
      <c r="E65" s="62">
        <v>3</v>
      </c>
      <c r="F65" s="62" t="s">
        <v>53</v>
      </c>
      <c r="G65" s="60">
        <v>1207.21</v>
      </c>
      <c r="H65" s="60">
        <v>1207.21</v>
      </c>
      <c r="I65" s="60"/>
      <c r="J65" s="60"/>
      <c r="K65" s="60">
        <v>1207.21</v>
      </c>
      <c r="L65" s="60"/>
    </row>
    <row r="66" spans="1:12" x14ac:dyDescent="0.15">
      <c r="A66" s="57">
        <v>2008</v>
      </c>
      <c r="B66" s="61" t="s">
        <v>73</v>
      </c>
      <c r="C66" s="62" t="s">
        <v>56</v>
      </c>
      <c r="D66" s="63" t="s">
        <v>75</v>
      </c>
      <c r="E66" s="62">
        <v>3</v>
      </c>
      <c r="F66" s="62" t="s">
        <v>53</v>
      </c>
      <c r="G66" s="60">
        <v>598.37</v>
      </c>
      <c r="H66" s="60">
        <v>598.37</v>
      </c>
      <c r="I66" s="60"/>
      <c r="J66" s="60"/>
      <c r="K66" s="60">
        <v>598.37</v>
      </c>
      <c r="L66" s="60"/>
    </row>
    <row r="67" spans="1:12" x14ac:dyDescent="0.15">
      <c r="A67" s="57">
        <v>2008</v>
      </c>
      <c r="B67" s="61" t="s">
        <v>73</v>
      </c>
      <c r="C67" s="62" t="s">
        <v>76</v>
      </c>
      <c r="D67" s="63" t="s">
        <v>75</v>
      </c>
      <c r="E67" s="62">
        <v>3</v>
      </c>
      <c r="F67" s="62" t="s">
        <v>53</v>
      </c>
      <c r="G67" s="60">
        <v>573.02</v>
      </c>
      <c r="H67" s="60">
        <v>573.02</v>
      </c>
      <c r="I67" s="60"/>
      <c r="J67" s="60"/>
      <c r="K67" s="60">
        <v>573.02</v>
      </c>
      <c r="L67" s="60"/>
    </row>
    <row r="68" spans="1:12" x14ac:dyDescent="0.15">
      <c r="A68" s="57">
        <v>2008</v>
      </c>
      <c r="B68" s="61" t="s">
        <v>73</v>
      </c>
      <c r="C68" s="62" t="s">
        <v>77</v>
      </c>
      <c r="D68" s="63" t="s">
        <v>75</v>
      </c>
      <c r="E68" s="62">
        <v>3</v>
      </c>
      <c r="F68" s="62" t="s">
        <v>53</v>
      </c>
      <c r="G68" s="60">
        <v>3302.25</v>
      </c>
      <c r="H68" s="60">
        <v>3302.25</v>
      </c>
      <c r="I68" s="60"/>
      <c r="J68" s="60"/>
      <c r="K68" s="60">
        <v>3302.25</v>
      </c>
      <c r="L68" s="60"/>
    </row>
    <row r="69" spans="1:12" x14ac:dyDescent="0.15">
      <c r="A69" s="57">
        <v>2009</v>
      </c>
      <c r="B69" s="61" t="s">
        <v>73</v>
      </c>
      <c r="C69" s="62" t="s">
        <v>52</v>
      </c>
      <c r="D69" s="63" t="s">
        <v>75</v>
      </c>
      <c r="E69" s="62">
        <v>3</v>
      </c>
      <c r="F69" s="62" t="s">
        <v>53</v>
      </c>
      <c r="G69" s="60">
        <v>24.88</v>
      </c>
      <c r="H69" s="60">
        <v>24.88</v>
      </c>
      <c r="I69" s="60"/>
      <c r="J69" s="60"/>
      <c r="K69" s="60">
        <v>24.88</v>
      </c>
      <c r="L69" s="60"/>
    </row>
    <row r="70" spans="1:12" x14ac:dyDescent="0.15">
      <c r="A70" s="57">
        <v>2009</v>
      </c>
      <c r="B70" s="61" t="s">
        <v>73</v>
      </c>
      <c r="C70" s="62" t="s">
        <v>55</v>
      </c>
      <c r="D70" s="63" t="s">
        <v>75</v>
      </c>
      <c r="E70" s="62">
        <v>3</v>
      </c>
      <c r="F70" s="62" t="s">
        <v>53</v>
      </c>
      <c r="G70" s="60">
        <v>448.28</v>
      </c>
      <c r="H70" s="60">
        <v>448.28</v>
      </c>
      <c r="I70" s="60"/>
      <c r="J70" s="60"/>
      <c r="K70" s="60">
        <v>448.28</v>
      </c>
      <c r="L70" s="60"/>
    </row>
    <row r="71" spans="1:12" x14ac:dyDescent="0.15">
      <c r="A71" s="57">
        <v>2009</v>
      </c>
      <c r="B71" s="61" t="s">
        <v>73</v>
      </c>
      <c r="C71" s="62" t="s">
        <v>54</v>
      </c>
      <c r="D71" s="63" t="s">
        <v>75</v>
      </c>
      <c r="E71" s="62">
        <v>3</v>
      </c>
      <c r="F71" s="62" t="s">
        <v>53</v>
      </c>
      <c r="G71" s="60">
        <v>371.01</v>
      </c>
      <c r="H71" s="60">
        <v>371.01</v>
      </c>
      <c r="I71" s="60"/>
      <c r="J71" s="60"/>
      <c r="K71" s="60">
        <v>371.01</v>
      </c>
      <c r="L71" s="60"/>
    </row>
    <row r="72" spans="1:12" x14ac:dyDescent="0.15">
      <c r="A72" s="57">
        <v>2009</v>
      </c>
      <c r="B72" s="61" t="s">
        <v>73</v>
      </c>
      <c r="C72" s="62" t="s">
        <v>56</v>
      </c>
      <c r="D72" s="63" t="s">
        <v>75</v>
      </c>
      <c r="E72" s="62">
        <v>3</v>
      </c>
      <c r="F72" s="62" t="s">
        <v>53</v>
      </c>
      <c r="G72" s="60">
        <v>1073.8900000000001</v>
      </c>
      <c r="H72" s="60">
        <v>1073.8900000000001</v>
      </c>
      <c r="I72" s="60"/>
      <c r="J72" s="60"/>
      <c r="K72" s="60">
        <v>1073.8900000000001</v>
      </c>
      <c r="L72" s="60"/>
    </row>
    <row r="73" spans="1:12" x14ac:dyDescent="0.15">
      <c r="A73" s="57">
        <v>2009</v>
      </c>
      <c r="B73" s="61" t="s">
        <v>73</v>
      </c>
      <c r="C73" s="62" t="s">
        <v>76</v>
      </c>
      <c r="D73" s="63" t="s">
        <v>75</v>
      </c>
      <c r="E73" s="62">
        <v>3</v>
      </c>
      <c r="F73" s="62" t="s">
        <v>53</v>
      </c>
      <c r="G73" s="60">
        <v>438.15</v>
      </c>
      <c r="H73" s="60">
        <v>438.15</v>
      </c>
      <c r="I73" s="60"/>
      <c r="J73" s="60"/>
      <c r="K73" s="60">
        <v>438.15</v>
      </c>
      <c r="L73" s="60"/>
    </row>
    <row r="74" spans="1:12" x14ac:dyDescent="0.15">
      <c r="A74" s="57">
        <v>2009</v>
      </c>
      <c r="B74" s="61" t="s">
        <v>73</v>
      </c>
      <c r="C74" s="62" t="s">
        <v>77</v>
      </c>
      <c r="D74" s="63" t="s">
        <v>75</v>
      </c>
      <c r="E74" s="62">
        <v>3</v>
      </c>
      <c r="F74" s="62" t="s">
        <v>53</v>
      </c>
      <c r="G74" s="60">
        <v>1384.03</v>
      </c>
      <c r="H74" s="60">
        <v>1384.03</v>
      </c>
      <c r="I74" s="60"/>
      <c r="J74" s="60"/>
      <c r="K74" s="60">
        <v>1384.03</v>
      </c>
      <c r="L74" s="60"/>
    </row>
    <row r="75" spans="1:12" x14ac:dyDescent="0.15">
      <c r="A75" s="57">
        <v>2010</v>
      </c>
      <c r="B75" s="61" t="s">
        <v>73</v>
      </c>
      <c r="C75" s="62" t="s">
        <v>52</v>
      </c>
      <c r="D75" s="63" t="s">
        <v>75</v>
      </c>
      <c r="E75" s="62">
        <v>3</v>
      </c>
      <c r="F75" s="62" t="s">
        <v>53</v>
      </c>
      <c r="G75" s="60">
        <v>21.1</v>
      </c>
      <c r="H75" s="60">
        <v>21.1</v>
      </c>
      <c r="I75" s="60"/>
      <c r="J75" s="60"/>
      <c r="K75" s="60">
        <v>21.1</v>
      </c>
      <c r="L75" s="60"/>
    </row>
    <row r="76" spans="1:12" x14ac:dyDescent="0.15">
      <c r="A76" s="57">
        <v>2010</v>
      </c>
      <c r="B76" s="61" t="s">
        <v>73</v>
      </c>
      <c r="C76" s="62" t="s">
        <v>55</v>
      </c>
      <c r="D76" s="63" t="s">
        <v>75</v>
      </c>
      <c r="E76" s="62">
        <v>3</v>
      </c>
      <c r="F76" s="62" t="s">
        <v>53</v>
      </c>
      <c r="G76" s="60">
        <v>81.87</v>
      </c>
      <c r="H76" s="60">
        <v>81.87</v>
      </c>
      <c r="I76" s="60"/>
      <c r="J76" s="60"/>
      <c r="K76" s="60">
        <v>81.87</v>
      </c>
      <c r="L76" s="60"/>
    </row>
    <row r="77" spans="1:12" x14ac:dyDescent="0.15">
      <c r="A77" s="57">
        <v>2010</v>
      </c>
      <c r="B77" s="61" t="s">
        <v>73</v>
      </c>
      <c r="C77" s="62" t="s">
        <v>54</v>
      </c>
      <c r="D77" s="63" t="s">
        <v>75</v>
      </c>
      <c r="E77" s="62">
        <v>3</v>
      </c>
      <c r="F77" s="62" t="s">
        <v>53</v>
      </c>
      <c r="G77" s="60">
        <v>462.72</v>
      </c>
      <c r="H77" s="60">
        <v>462.72</v>
      </c>
      <c r="I77" s="60"/>
      <c r="J77" s="60"/>
      <c r="K77" s="60">
        <v>462.72</v>
      </c>
      <c r="L77" s="60"/>
    </row>
    <row r="78" spans="1:12" x14ac:dyDescent="0.15">
      <c r="A78" s="57">
        <v>2010</v>
      </c>
      <c r="B78" s="61" t="s">
        <v>73</v>
      </c>
      <c r="C78" s="62" t="s">
        <v>56</v>
      </c>
      <c r="D78" s="63" t="s">
        <v>75</v>
      </c>
      <c r="E78" s="62">
        <v>3</v>
      </c>
      <c r="F78" s="62" t="s">
        <v>53</v>
      </c>
      <c r="G78" s="60">
        <v>698.86</v>
      </c>
      <c r="H78" s="60">
        <v>698.86</v>
      </c>
      <c r="I78" s="60"/>
      <c r="J78" s="60"/>
      <c r="K78" s="60">
        <v>698.86</v>
      </c>
      <c r="L78" s="60"/>
    </row>
    <row r="79" spans="1:12" x14ac:dyDescent="0.15">
      <c r="A79" s="57">
        <v>2010</v>
      </c>
      <c r="B79" s="61" t="s">
        <v>73</v>
      </c>
      <c r="C79" s="62" t="s">
        <v>76</v>
      </c>
      <c r="D79" s="63" t="s">
        <v>75</v>
      </c>
      <c r="E79" s="62">
        <v>3</v>
      </c>
      <c r="F79" s="62" t="s">
        <v>53</v>
      </c>
      <c r="G79" s="60">
        <v>1304.29</v>
      </c>
      <c r="H79" s="60">
        <v>1304.29</v>
      </c>
      <c r="I79" s="60"/>
      <c r="J79" s="60"/>
      <c r="K79" s="60">
        <v>1304.29</v>
      </c>
      <c r="L79" s="60"/>
    </row>
    <row r="80" spans="1:12" x14ac:dyDescent="0.15">
      <c r="A80" s="57">
        <v>2010</v>
      </c>
      <c r="B80" s="61" t="s">
        <v>73</v>
      </c>
      <c r="C80" s="62" t="s">
        <v>77</v>
      </c>
      <c r="D80" s="63" t="s">
        <v>75</v>
      </c>
      <c r="E80" s="62">
        <v>3</v>
      </c>
      <c r="F80" s="62" t="s">
        <v>53</v>
      </c>
      <c r="G80" s="60">
        <v>1335.7</v>
      </c>
      <c r="H80" s="60">
        <v>1335.7</v>
      </c>
      <c r="I80" s="60"/>
      <c r="J80" s="60"/>
      <c r="K80" s="60">
        <v>1335.7</v>
      </c>
      <c r="L80" s="60"/>
    </row>
    <row r="81" spans="1:12" x14ac:dyDescent="0.15">
      <c r="A81" s="57">
        <v>2010</v>
      </c>
      <c r="B81" s="61" t="s">
        <v>73</v>
      </c>
      <c r="C81" s="62" t="s">
        <v>79</v>
      </c>
      <c r="D81" s="63" t="s">
        <v>75</v>
      </c>
      <c r="E81" s="62">
        <v>3</v>
      </c>
      <c r="F81" s="62" t="s">
        <v>53</v>
      </c>
      <c r="G81" s="60">
        <v>113.71</v>
      </c>
      <c r="H81" s="60">
        <v>113.71</v>
      </c>
      <c r="I81" s="60"/>
      <c r="J81" s="60"/>
      <c r="K81" s="60">
        <v>113.71</v>
      </c>
      <c r="L81" s="60"/>
    </row>
    <row r="82" spans="1:12" x14ac:dyDescent="0.15">
      <c r="A82" s="57">
        <v>2010</v>
      </c>
      <c r="B82" s="61" t="s">
        <v>73</v>
      </c>
      <c r="C82" s="62" t="s">
        <v>78</v>
      </c>
      <c r="D82" s="63" t="s">
        <v>75</v>
      </c>
      <c r="E82" s="62">
        <v>3</v>
      </c>
      <c r="F82" s="62" t="s">
        <v>53</v>
      </c>
      <c r="G82" s="60">
        <v>1137.96</v>
      </c>
      <c r="H82" s="60">
        <v>1137.96</v>
      </c>
      <c r="I82" s="60"/>
      <c r="J82" s="60"/>
      <c r="K82" s="60">
        <v>1137.96</v>
      </c>
      <c r="L82" s="60"/>
    </row>
    <row r="83" spans="1:12" x14ac:dyDescent="0.15">
      <c r="A83" s="57">
        <v>2011</v>
      </c>
      <c r="B83" s="61" t="s">
        <v>73</v>
      </c>
      <c r="C83" s="62" t="s">
        <v>52</v>
      </c>
      <c r="D83" s="63" t="s">
        <v>75</v>
      </c>
      <c r="E83" s="62">
        <v>3</v>
      </c>
      <c r="F83" s="62" t="s">
        <v>53</v>
      </c>
      <c r="G83" s="60">
        <v>4.5599999999999996</v>
      </c>
      <c r="H83" s="60">
        <v>4.5599999999999996</v>
      </c>
      <c r="I83" s="60"/>
      <c r="J83" s="60"/>
      <c r="K83" s="60">
        <v>4.5599999999999996</v>
      </c>
      <c r="L83" s="60"/>
    </row>
    <row r="84" spans="1:12" x14ac:dyDescent="0.15">
      <c r="A84" s="57">
        <v>2011</v>
      </c>
      <c r="B84" s="61" t="s">
        <v>73</v>
      </c>
      <c r="C84" s="62" t="s">
        <v>55</v>
      </c>
      <c r="D84" s="63" t="s">
        <v>75</v>
      </c>
      <c r="E84" s="62">
        <v>3</v>
      </c>
      <c r="F84" s="62" t="s">
        <v>53</v>
      </c>
      <c r="G84" s="60">
        <v>61.85</v>
      </c>
      <c r="H84" s="60">
        <v>61.85</v>
      </c>
      <c r="I84" s="60"/>
      <c r="J84" s="60"/>
      <c r="K84" s="60">
        <v>61.85</v>
      </c>
      <c r="L84" s="60"/>
    </row>
    <row r="85" spans="1:12" x14ac:dyDescent="0.15">
      <c r="A85" s="57">
        <v>2011</v>
      </c>
      <c r="B85" s="61" t="s">
        <v>73</v>
      </c>
      <c r="C85" s="62" t="s">
        <v>54</v>
      </c>
      <c r="D85" s="63" t="s">
        <v>75</v>
      </c>
      <c r="E85" s="62">
        <v>3</v>
      </c>
      <c r="F85" s="62" t="s">
        <v>53</v>
      </c>
      <c r="G85" s="60">
        <v>300.95</v>
      </c>
      <c r="H85" s="60">
        <v>300.95</v>
      </c>
      <c r="I85" s="60"/>
      <c r="J85" s="60"/>
      <c r="K85" s="60">
        <v>300.95</v>
      </c>
      <c r="L85" s="60"/>
    </row>
    <row r="86" spans="1:12" x14ac:dyDescent="0.15">
      <c r="A86" s="57">
        <v>2011</v>
      </c>
      <c r="B86" s="61" t="s">
        <v>73</v>
      </c>
      <c r="C86" s="62" t="s">
        <v>56</v>
      </c>
      <c r="D86" s="63" t="s">
        <v>75</v>
      </c>
      <c r="E86" s="62">
        <v>3</v>
      </c>
      <c r="F86" s="62" t="s">
        <v>53</v>
      </c>
      <c r="G86" s="60">
        <v>169.2</v>
      </c>
      <c r="H86" s="60">
        <v>169.2</v>
      </c>
      <c r="I86" s="60"/>
      <c r="J86" s="60"/>
      <c r="K86" s="60">
        <v>169.2</v>
      </c>
      <c r="L86" s="60"/>
    </row>
    <row r="87" spans="1:12" x14ac:dyDescent="0.15">
      <c r="A87" s="57">
        <v>2011</v>
      </c>
      <c r="B87" s="61" t="s">
        <v>73</v>
      </c>
      <c r="C87" s="62" t="s">
        <v>76</v>
      </c>
      <c r="D87" s="63" t="s">
        <v>75</v>
      </c>
      <c r="E87" s="62">
        <v>3</v>
      </c>
      <c r="F87" s="62" t="s">
        <v>53</v>
      </c>
      <c r="G87" s="60">
        <v>245.4</v>
      </c>
      <c r="H87" s="60">
        <v>245.4</v>
      </c>
      <c r="I87" s="60"/>
      <c r="J87" s="60"/>
      <c r="K87" s="60">
        <v>245.4</v>
      </c>
      <c r="L87" s="60"/>
    </row>
    <row r="88" spans="1:12" x14ac:dyDescent="0.15">
      <c r="A88" s="57">
        <v>2011</v>
      </c>
      <c r="B88" s="61" t="s">
        <v>73</v>
      </c>
      <c r="C88" s="62" t="s">
        <v>77</v>
      </c>
      <c r="D88" s="63" t="s">
        <v>75</v>
      </c>
      <c r="E88" s="62">
        <v>3</v>
      </c>
      <c r="F88" s="62" t="s">
        <v>53</v>
      </c>
      <c r="G88" s="60">
        <v>858.62</v>
      </c>
      <c r="H88" s="60">
        <v>858.62</v>
      </c>
      <c r="I88" s="60"/>
      <c r="J88" s="60"/>
      <c r="K88" s="60">
        <v>858.62</v>
      </c>
      <c r="L88" s="60"/>
    </row>
    <row r="89" spans="1:12" x14ac:dyDescent="0.15">
      <c r="A89" s="57">
        <v>2011</v>
      </c>
      <c r="B89" s="61" t="s">
        <v>73</v>
      </c>
      <c r="C89" s="62" t="s">
        <v>78</v>
      </c>
      <c r="D89" s="63" t="s">
        <v>75</v>
      </c>
      <c r="E89" s="62">
        <v>3</v>
      </c>
      <c r="F89" s="62" t="s">
        <v>53</v>
      </c>
      <c r="G89" s="60">
        <v>193.92</v>
      </c>
      <c r="H89" s="60">
        <v>193.92</v>
      </c>
      <c r="I89" s="60"/>
      <c r="J89" s="60"/>
      <c r="K89" s="60">
        <v>193.92</v>
      </c>
      <c r="L89" s="60"/>
    </row>
    <row r="90" spans="1:12" x14ac:dyDescent="0.15">
      <c r="A90" s="57">
        <v>2012</v>
      </c>
      <c r="B90" s="61" t="s">
        <v>73</v>
      </c>
      <c r="C90" s="62" t="s">
        <v>52</v>
      </c>
      <c r="D90" s="63" t="s">
        <v>75</v>
      </c>
      <c r="E90" s="62">
        <v>3</v>
      </c>
      <c r="F90" s="62" t="s">
        <v>53</v>
      </c>
      <c r="G90" s="60">
        <v>17.239999999999998</v>
      </c>
      <c r="H90" s="60">
        <v>17.239999999999998</v>
      </c>
      <c r="I90" s="60"/>
      <c r="J90" s="60"/>
      <c r="K90" s="60">
        <v>17.239999999999998</v>
      </c>
      <c r="L90" s="60"/>
    </row>
    <row r="91" spans="1:12" x14ac:dyDescent="0.15">
      <c r="A91" s="57">
        <v>2012</v>
      </c>
      <c r="B91" s="61" t="s">
        <v>73</v>
      </c>
      <c r="C91" s="62" t="s">
        <v>55</v>
      </c>
      <c r="D91" s="63" t="s">
        <v>75</v>
      </c>
      <c r="E91" s="62">
        <v>3</v>
      </c>
      <c r="F91" s="62" t="s">
        <v>53</v>
      </c>
      <c r="G91" s="60">
        <v>140.30000000000001</v>
      </c>
      <c r="H91" s="60">
        <v>140.30000000000001</v>
      </c>
      <c r="I91" s="60"/>
      <c r="J91" s="60"/>
      <c r="K91" s="60">
        <v>140.30000000000001</v>
      </c>
      <c r="L91" s="60"/>
    </row>
    <row r="92" spans="1:12" x14ac:dyDescent="0.15">
      <c r="A92" s="57">
        <v>2012</v>
      </c>
      <c r="B92" s="61" t="s">
        <v>73</v>
      </c>
      <c r="C92" s="62" t="s">
        <v>54</v>
      </c>
      <c r="D92" s="63" t="s">
        <v>75</v>
      </c>
      <c r="E92" s="62">
        <v>3</v>
      </c>
      <c r="F92" s="62" t="s">
        <v>53</v>
      </c>
      <c r="G92" s="60">
        <v>288.69</v>
      </c>
      <c r="H92" s="60">
        <v>288.69</v>
      </c>
      <c r="I92" s="60"/>
      <c r="J92" s="60"/>
      <c r="K92" s="60">
        <v>288.69</v>
      </c>
      <c r="L92" s="60"/>
    </row>
    <row r="93" spans="1:12" x14ac:dyDescent="0.15">
      <c r="A93" s="57">
        <v>2012</v>
      </c>
      <c r="B93" s="61" t="s">
        <v>73</v>
      </c>
      <c r="C93" s="62" t="s">
        <v>56</v>
      </c>
      <c r="D93" s="63" t="s">
        <v>75</v>
      </c>
      <c r="E93" s="62">
        <v>3</v>
      </c>
      <c r="F93" s="62" t="s">
        <v>53</v>
      </c>
      <c r="G93" s="60">
        <v>375.47</v>
      </c>
      <c r="H93" s="60">
        <v>375.47</v>
      </c>
      <c r="I93" s="60"/>
      <c r="J93" s="60"/>
      <c r="K93" s="60">
        <v>375.47</v>
      </c>
      <c r="L93" s="60"/>
    </row>
    <row r="94" spans="1:12" x14ac:dyDescent="0.15">
      <c r="A94" s="57">
        <v>2012</v>
      </c>
      <c r="B94" s="61" t="s">
        <v>73</v>
      </c>
      <c r="C94" s="62" t="s">
        <v>76</v>
      </c>
      <c r="D94" s="63" t="s">
        <v>75</v>
      </c>
      <c r="E94" s="62">
        <v>3</v>
      </c>
      <c r="F94" s="62" t="s">
        <v>53</v>
      </c>
      <c r="G94" s="60">
        <v>5.01</v>
      </c>
      <c r="H94" s="60">
        <v>5.01</v>
      </c>
      <c r="I94" s="60"/>
      <c r="J94" s="60"/>
      <c r="K94" s="60">
        <v>5.01</v>
      </c>
      <c r="L94" s="60"/>
    </row>
    <row r="95" spans="1:12" x14ac:dyDescent="0.15">
      <c r="A95" s="57">
        <v>2013</v>
      </c>
      <c r="B95" s="61" t="s">
        <v>73</v>
      </c>
      <c r="C95" s="62" t="s">
        <v>55</v>
      </c>
      <c r="D95" s="63" t="s">
        <v>75</v>
      </c>
      <c r="E95" s="62">
        <v>3</v>
      </c>
      <c r="F95" s="62" t="s">
        <v>53</v>
      </c>
      <c r="G95" s="60">
        <v>217.37</v>
      </c>
      <c r="H95" s="60">
        <v>217.37</v>
      </c>
      <c r="I95" s="60"/>
      <c r="J95" s="60"/>
      <c r="K95" s="60">
        <v>217.37</v>
      </c>
      <c r="L95" s="60"/>
    </row>
    <row r="96" spans="1:12" x14ac:dyDescent="0.15">
      <c r="A96" s="57">
        <v>2013</v>
      </c>
      <c r="B96" s="61" t="s">
        <v>73</v>
      </c>
      <c r="C96" s="62" t="s">
        <v>54</v>
      </c>
      <c r="D96" s="63" t="s">
        <v>75</v>
      </c>
      <c r="E96" s="62">
        <v>3</v>
      </c>
      <c r="F96" s="62" t="s">
        <v>53</v>
      </c>
      <c r="G96" s="60">
        <v>292.89</v>
      </c>
      <c r="H96" s="60">
        <v>292.89</v>
      </c>
      <c r="I96" s="60"/>
      <c r="J96" s="60"/>
      <c r="K96" s="60">
        <v>292.89</v>
      </c>
      <c r="L96" s="60"/>
    </row>
    <row r="97" spans="1:12" x14ac:dyDescent="0.15">
      <c r="A97" s="57">
        <v>2013</v>
      </c>
      <c r="B97" s="61" t="s">
        <v>73</v>
      </c>
      <c r="C97" s="62" t="s">
        <v>56</v>
      </c>
      <c r="D97" s="63" t="s">
        <v>75</v>
      </c>
      <c r="E97" s="62">
        <v>3</v>
      </c>
      <c r="F97" s="62" t="s">
        <v>53</v>
      </c>
      <c r="G97" s="60">
        <v>1029.98</v>
      </c>
      <c r="H97" s="60">
        <v>1029.98</v>
      </c>
      <c r="I97" s="60"/>
      <c r="J97" s="60"/>
      <c r="K97" s="60">
        <v>1029.98</v>
      </c>
      <c r="L97" s="60"/>
    </row>
    <row r="98" spans="1:12" x14ac:dyDescent="0.15">
      <c r="A98" s="57">
        <v>2013</v>
      </c>
      <c r="B98" s="61" t="s">
        <v>73</v>
      </c>
      <c r="C98" s="62" t="s">
        <v>76</v>
      </c>
      <c r="D98" s="63" t="s">
        <v>75</v>
      </c>
      <c r="E98" s="62">
        <v>3</v>
      </c>
      <c r="F98" s="62" t="s">
        <v>53</v>
      </c>
      <c r="G98" s="60">
        <v>463.79</v>
      </c>
      <c r="H98" s="60">
        <v>463.79</v>
      </c>
      <c r="I98" s="60"/>
      <c r="J98" s="60"/>
      <c r="K98" s="60">
        <v>463.79</v>
      </c>
      <c r="L98" s="60"/>
    </row>
    <row r="99" spans="1:12" x14ac:dyDescent="0.15">
      <c r="A99" s="57">
        <v>2013</v>
      </c>
      <c r="B99" s="61" t="s">
        <v>73</v>
      </c>
      <c r="C99" s="62" t="s">
        <v>80</v>
      </c>
      <c r="D99" s="63" t="s">
        <v>75</v>
      </c>
      <c r="E99" s="62">
        <v>3</v>
      </c>
      <c r="F99" s="62" t="s">
        <v>53</v>
      </c>
      <c r="G99" s="60">
        <v>190.31</v>
      </c>
      <c r="H99" s="60">
        <v>190.31</v>
      </c>
      <c r="I99" s="60"/>
      <c r="J99" s="60"/>
      <c r="K99" s="60">
        <v>190.31</v>
      </c>
      <c r="L99" s="60"/>
    </row>
    <row r="100" spans="1:12" x14ac:dyDescent="0.15">
      <c r="A100" s="57">
        <v>2013</v>
      </c>
      <c r="B100" s="61" t="s">
        <v>73</v>
      </c>
      <c r="C100" s="62" t="s">
        <v>77</v>
      </c>
      <c r="D100" s="63" t="s">
        <v>75</v>
      </c>
      <c r="E100" s="62">
        <v>3</v>
      </c>
      <c r="F100" s="62" t="s">
        <v>53</v>
      </c>
      <c r="G100" s="60">
        <v>1695.26</v>
      </c>
      <c r="H100" s="60">
        <v>1695.26</v>
      </c>
      <c r="I100" s="60"/>
      <c r="J100" s="60"/>
      <c r="K100" s="60">
        <v>1695.26</v>
      </c>
      <c r="L100" s="60"/>
    </row>
    <row r="101" spans="1:12" x14ac:dyDescent="0.15">
      <c r="A101" s="57">
        <v>2013</v>
      </c>
      <c r="B101" s="61" t="s">
        <v>73</v>
      </c>
      <c r="C101" s="62" t="s">
        <v>79</v>
      </c>
      <c r="D101" s="63" t="s">
        <v>75</v>
      </c>
      <c r="E101" s="62">
        <v>3</v>
      </c>
      <c r="F101" s="62" t="s">
        <v>53</v>
      </c>
      <c r="G101" s="60">
        <v>44.07</v>
      </c>
      <c r="H101" s="60">
        <v>44.07</v>
      </c>
      <c r="I101" s="60"/>
      <c r="J101" s="60"/>
      <c r="K101" s="60">
        <v>44.07</v>
      </c>
      <c r="L101" s="60"/>
    </row>
    <row r="102" spans="1:12" x14ac:dyDescent="0.15">
      <c r="A102" s="57">
        <v>2014</v>
      </c>
      <c r="B102" s="61" t="s">
        <v>73</v>
      </c>
      <c r="C102" s="62" t="s">
        <v>55</v>
      </c>
      <c r="D102" s="63" t="s">
        <v>75</v>
      </c>
      <c r="E102" s="62">
        <v>3</v>
      </c>
      <c r="F102" s="62" t="s">
        <v>53</v>
      </c>
      <c r="G102" s="60">
        <v>98.72</v>
      </c>
      <c r="H102" s="60">
        <v>98.72</v>
      </c>
      <c r="I102" s="60"/>
      <c r="J102" s="60"/>
      <c r="K102" s="60">
        <v>98.72</v>
      </c>
      <c r="L102" s="60"/>
    </row>
    <row r="103" spans="1:12" x14ac:dyDescent="0.15">
      <c r="A103" s="57">
        <v>2014</v>
      </c>
      <c r="B103" s="61" t="s">
        <v>73</v>
      </c>
      <c r="C103" s="62" t="s">
        <v>54</v>
      </c>
      <c r="D103" s="63" t="s">
        <v>75</v>
      </c>
      <c r="E103" s="62">
        <v>3</v>
      </c>
      <c r="F103" s="62" t="s">
        <v>53</v>
      </c>
      <c r="G103" s="60">
        <v>636.75</v>
      </c>
      <c r="H103" s="60">
        <v>636.75</v>
      </c>
      <c r="I103" s="60"/>
      <c r="J103" s="60"/>
      <c r="K103" s="60">
        <v>636.75</v>
      </c>
      <c r="L103" s="60"/>
    </row>
    <row r="104" spans="1:12" x14ac:dyDescent="0.15">
      <c r="A104" s="57">
        <v>2014</v>
      </c>
      <c r="B104" s="61" t="s">
        <v>73</v>
      </c>
      <c r="C104" s="62" t="s">
        <v>56</v>
      </c>
      <c r="D104" s="63" t="s">
        <v>75</v>
      </c>
      <c r="E104" s="62">
        <v>3</v>
      </c>
      <c r="F104" s="62" t="s">
        <v>53</v>
      </c>
      <c r="G104" s="60">
        <v>156.72</v>
      </c>
      <c r="H104" s="60">
        <v>156.72</v>
      </c>
      <c r="I104" s="60"/>
      <c r="J104" s="60"/>
      <c r="K104" s="60">
        <v>156.72</v>
      </c>
      <c r="L104" s="60"/>
    </row>
    <row r="105" spans="1:12" x14ac:dyDescent="0.15">
      <c r="A105" s="57">
        <v>2014</v>
      </c>
      <c r="B105" s="61" t="s">
        <v>73</v>
      </c>
      <c r="C105" s="62" t="s">
        <v>76</v>
      </c>
      <c r="D105" s="63" t="s">
        <v>75</v>
      </c>
      <c r="E105" s="62">
        <v>3</v>
      </c>
      <c r="F105" s="62" t="s">
        <v>53</v>
      </c>
      <c r="G105" s="60">
        <v>513.35</v>
      </c>
      <c r="H105" s="60">
        <v>513.35</v>
      </c>
      <c r="I105" s="60"/>
      <c r="J105" s="60"/>
      <c r="K105" s="60">
        <v>513.35</v>
      </c>
      <c r="L105" s="60"/>
    </row>
    <row r="106" spans="1:12" x14ac:dyDescent="0.15">
      <c r="A106" s="57">
        <v>2014</v>
      </c>
      <c r="B106" s="61" t="s">
        <v>73</v>
      </c>
      <c r="C106" s="62" t="s">
        <v>80</v>
      </c>
      <c r="D106" s="63" t="s">
        <v>75</v>
      </c>
      <c r="E106" s="62">
        <v>3</v>
      </c>
      <c r="F106" s="62" t="s">
        <v>53</v>
      </c>
      <c r="G106" s="60">
        <v>716.96</v>
      </c>
      <c r="H106" s="60">
        <v>716.96</v>
      </c>
      <c r="I106" s="60"/>
      <c r="J106" s="60"/>
      <c r="K106" s="60">
        <v>716.96</v>
      </c>
      <c r="L106" s="60"/>
    </row>
    <row r="107" spans="1:12" x14ac:dyDescent="0.15">
      <c r="A107" s="57">
        <v>2014</v>
      </c>
      <c r="B107" s="61" t="s">
        <v>73</v>
      </c>
      <c r="C107" s="62" t="s">
        <v>77</v>
      </c>
      <c r="D107" s="63" t="s">
        <v>75</v>
      </c>
      <c r="E107" s="62">
        <v>3</v>
      </c>
      <c r="F107" s="62" t="s">
        <v>53</v>
      </c>
      <c r="G107" s="60">
        <v>479.91</v>
      </c>
      <c r="H107" s="60">
        <v>479.91</v>
      </c>
      <c r="I107" s="60"/>
      <c r="J107" s="60"/>
      <c r="K107" s="60">
        <v>479.91</v>
      </c>
      <c r="L107" s="60"/>
    </row>
    <row r="108" spans="1:12" x14ac:dyDescent="0.15">
      <c r="A108" s="57">
        <v>2015</v>
      </c>
      <c r="B108" s="61" t="s">
        <v>73</v>
      </c>
      <c r="C108" s="62" t="s">
        <v>55</v>
      </c>
      <c r="D108" s="63" t="s">
        <v>75</v>
      </c>
      <c r="E108" s="62">
        <v>3</v>
      </c>
      <c r="F108" s="62" t="s">
        <v>53</v>
      </c>
      <c r="G108" s="60">
        <v>104.25</v>
      </c>
      <c r="H108" s="60">
        <v>104.25</v>
      </c>
      <c r="I108" s="60"/>
      <c r="J108" s="60"/>
      <c r="K108" s="60">
        <v>104.25</v>
      </c>
      <c r="L108" s="60"/>
    </row>
    <row r="109" spans="1:12" x14ac:dyDescent="0.15">
      <c r="A109" s="57">
        <v>2015</v>
      </c>
      <c r="B109" s="61" t="s">
        <v>73</v>
      </c>
      <c r="C109" s="62" t="s">
        <v>54</v>
      </c>
      <c r="D109" s="63" t="s">
        <v>75</v>
      </c>
      <c r="E109" s="62">
        <v>3</v>
      </c>
      <c r="F109" s="62" t="s">
        <v>53</v>
      </c>
      <c r="G109" s="60">
        <v>156.21</v>
      </c>
      <c r="H109" s="60">
        <v>156.21</v>
      </c>
      <c r="I109" s="60"/>
      <c r="J109" s="60"/>
      <c r="K109" s="60">
        <v>156.21</v>
      </c>
      <c r="L109" s="60"/>
    </row>
    <row r="110" spans="1:12" x14ac:dyDescent="0.15">
      <c r="A110" s="57">
        <v>2015</v>
      </c>
      <c r="B110" s="61" t="s">
        <v>73</v>
      </c>
      <c r="C110" s="62" t="s">
        <v>56</v>
      </c>
      <c r="D110" s="63" t="s">
        <v>75</v>
      </c>
      <c r="E110" s="62">
        <v>3</v>
      </c>
      <c r="F110" s="62" t="s">
        <v>53</v>
      </c>
      <c r="G110" s="60">
        <v>538.38</v>
      </c>
      <c r="H110" s="60">
        <v>538.38</v>
      </c>
      <c r="I110" s="60"/>
      <c r="J110" s="60"/>
      <c r="K110" s="60">
        <v>538.38</v>
      </c>
      <c r="L110" s="60"/>
    </row>
    <row r="111" spans="1:12" x14ac:dyDescent="0.15">
      <c r="A111" s="57">
        <v>2015</v>
      </c>
      <c r="B111" s="61" t="s">
        <v>73</v>
      </c>
      <c r="C111" s="62" t="s">
        <v>80</v>
      </c>
      <c r="D111" s="63" t="s">
        <v>75</v>
      </c>
      <c r="E111" s="62">
        <v>3</v>
      </c>
      <c r="F111" s="62" t="s">
        <v>53</v>
      </c>
      <c r="G111" s="60">
        <v>15.63</v>
      </c>
      <c r="H111" s="60">
        <v>15.63</v>
      </c>
      <c r="I111" s="60"/>
      <c r="J111" s="60"/>
      <c r="K111" s="60">
        <v>15.63</v>
      </c>
      <c r="L111" s="60"/>
    </row>
    <row r="112" spans="1:12" x14ac:dyDescent="0.15">
      <c r="A112" s="57">
        <v>2016</v>
      </c>
      <c r="B112" s="61" t="s">
        <v>73</v>
      </c>
      <c r="C112" s="62" t="s">
        <v>54</v>
      </c>
      <c r="D112" s="63" t="s">
        <v>75</v>
      </c>
      <c r="E112" s="62">
        <v>3</v>
      </c>
      <c r="F112" s="62" t="s">
        <v>53</v>
      </c>
      <c r="G112" s="60">
        <v>30.97</v>
      </c>
      <c r="H112" s="60">
        <v>30.97</v>
      </c>
      <c r="I112" s="60"/>
      <c r="J112" s="60"/>
      <c r="K112" s="60">
        <v>30.97</v>
      </c>
      <c r="L112" s="60"/>
    </row>
    <row r="113" spans="1:12" x14ac:dyDescent="0.15">
      <c r="A113" s="57">
        <v>2016</v>
      </c>
      <c r="B113" s="61" t="s">
        <v>73</v>
      </c>
      <c r="C113" s="62" t="s">
        <v>56</v>
      </c>
      <c r="D113" s="63" t="s">
        <v>75</v>
      </c>
      <c r="E113" s="62">
        <v>3</v>
      </c>
      <c r="F113" s="62" t="s">
        <v>53</v>
      </c>
      <c r="G113" s="60">
        <v>2</v>
      </c>
      <c r="H113" s="60">
        <v>2</v>
      </c>
      <c r="I113" s="60"/>
      <c r="J113" s="60"/>
      <c r="K113" s="60">
        <v>2</v>
      </c>
      <c r="L113" s="60"/>
    </row>
    <row r="114" spans="1:12" x14ac:dyDescent="0.15">
      <c r="A114" s="57">
        <v>2016</v>
      </c>
      <c r="B114" s="61" t="s">
        <v>73</v>
      </c>
      <c r="C114" s="62" t="s">
        <v>77</v>
      </c>
      <c r="D114" s="63" t="s">
        <v>75</v>
      </c>
      <c r="E114" s="62">
        <v>3</v>
      </c>
      <c r="F114" s="62" t="s">
        <v>53</v>
      </c>
      <c r="G114" s="60">
        <v>11.67</v>
      </c>
      <c r="H114" s="60">
        <v>11.67</v>
      </c>
      <c r="I114" s="60"/>
      <c r="J114" s="60"/>
      <c r="K114" s="60">
        <v>11.67</v>
      </c>
      <c r="L114" s="60"/>
    </row>
    <row r="115" spans="1:12" x14ac:dyDescent="0.15">
      <c r="A115" s="57">
        <v>2016</v>
      </c>
      <c r="B115" s="61" t="s">
        <v>73</v>
      </c>
      <c r="C115" s="62" t="s">
        <v>78</v>
      </c>
      <c r="D115" s="63" t="s">
        <v>75</v>
      </c>
      <c r="E115" s="62">
        <v>3</v>
      </c>
      <c r="F115" s="62" t="s">
        <v>53</v>
      </c>
      <c r="G115" s="60">
        <v>100.88</v>
      </c>
      <c r="H115" s="60">
        <v>100.88</v>
      </c>
      <c r="I115" s="60"/>
      <c r="J115" s="60"/>
      <c r="K115" s="60">
        <v>100.88</v>
      </c>
      <c r="L115" s="60"/>
    </row>
    <row r="116" spans="1:12" x14ac:dyDescent="0.15">
      <c r="A116" s="57">
        <v>2017</v>
      </c>
      <c r="B116" s="61" t="s">
        <v>73</v>
      </c>
      <c r="C116" s="62" t="s">
        <v>55</v>
      </c>
      <c r="D116" s="63" t="s">
        <v>75</v>
      </c>
      <c r="E116" s="62">
        <v>3</v>
      </c>
      <c r="F116" s="62" t="s">
        <v>53</v>
      </c>
      <c r="G116" s="60">
        <v>207.37</v>
      </c>
      <c r="H116" s="60">
        <v>207.37</v>
      </c>
      <c r="I116" s="60"/>
      <c r="J116" s="60"/>
      <c r="K116" s="60">
        <v>207.37</v>
      </c>
      <c r="L116" s="60"/>
    </row>
    <row r="117" spans="1:12" x14ac:dyDescent="0.15">
      <c r="A117" s="57">
        <v>2017</v>
      </c>
      <c r="B117" s="61" t="s">
        <v>73</v>
      </c>
      <c r="C117" s="62" t="s">
        <v>54</v>
      </c>
      <c r="D117" s="63" t="s">
        <v>75</v>
      </c>
      <c r="E117" s="62">
        <v>3</v>
      </c>
      <c r="F117" s="62" t="s">
        <v>53</v>
      </c>
      <c r="G117" s="60">
        <v>145.21</v>
      </c>
      <c r="H117" s="60">
        <v>145.21</v>
      </c>
      <c r="I117" s="60"/>
      <c r="J117" s="60"/>
      <c r="K117" s="60">
        <v>145.21</v>
      </c>
      <c r="L117" s="60"/>
    </row>
    <row r="118" spans="1:12" x14ac:dyDescent="0.15">
      <c r="A118" s="57">
        <v>2017</v>
      </c>
      <c r="B118" s="61" t="s">
        <v>73</v>
      </c>
      <c r="C118" s="62" t="s">
        <v>56</v>
      </c>
      <c r="D118" s="63" t="s">
        <v>75</v>
      </c>
      <c r="E118" s="62">
        <v>3</v>
      </c>
      <c r="F118" s="62" t="s">
        <v>53</v>
      </c>
      <c r="G118" s="60">
        <v>177.18</v>
      </c>
      <c r="H118" s="60">
        <v>177.18</v>
      </c>
      <c r="I118" s="60"/>
      <c r="J118" s="60"/>
      <c r="K118" s="60">
        <v>177.18</v>
      </c>
      <c r="L118" s="60"/>
    </row>
    <row r="119" spans="1:12" x14ac:dyDescent="0.15">
      <c r="A119" s="57">
        <v>2017</v>
      </c>
      <c r="B119" s="61" t="s">
        <v>73</v>
      </c>
      <c r="C119" s="62" t="s">
        <v>77</v>
      </c>
      <c r="D119" s="63" t="s">
        <v>75</v>
      </c>
      <c r="E119" s="62">
        <v>3</v>
      </c>
      <c r="F119" s="62" t="s">
        <v>53</v>
      </c>
      <c r="G119" s="60">
        <v>43.58</v>
      </c>
      <c r="H119" s="60">
        <v>43.58</v>
      </c>
      <c r="I119" s="60"/>
      <c r="J119" s="60"/>
      <c r="K119" s="60">
        <v>43.58</v>
      </c>
      <c r="L119" s="60"/>
    </row>
    <row r="120" spans="1:12" x14ac:dyDescent="0.15">
      <c r="A120" s="57">
        <v>2018</v>
      </c>
      <c r="B120" s="61" t="s">
        <v>73</v>
      </c>
      <c r="C120" s="62" t="s">
        <v>54</v>
      </c>
      <c r="D120" s="63" t="s">
        <v>75</v>
      </c>
      <c r="E120" s="62">
        <v>3</v>
      </c>
      <c r="F120" s="62" t="s">
        <v>53</v>
      </c>
      <c r="G120" s="60">
        <v>8.32</v>
      </c>
      <c r="H120" s="60">
        <v>8.32</v>
      </c>
      <c r="I120" s="60"/>
      <c r="J120" s="60"/>
      <c r="K120" s="60">
        <v>8.32</v>
      </c>
      <c r="L120" s="60"/>
    </row>
    <row r="121" spans="1:12" x14ac:dyDescent="0.15">
      <c r="A121" s="57">
        <v>2018</v>
      </c>
      <c r="B121" s="61" t="s">
        <v>73</v>
      </c>
      <c r="C121" s="62" t="s">
        <v>77</v>
      </c>
      <c r="D121" s="63" t="s">
        <v>75</v>
      </c>
      <c r="E121" s="62">
        <v>3</v>
      </c>
      <c r="F121" s="62" t="s">
        <v>53</v>
      </c>
      <c r="G121" s="60">
        <v>14.54</v>
      </c>
      <c r="H121" s="60">
        <v>14.54</v>
      </c>
      <c r="I121" s="60"/>
      <c r="J121" s="60"/>
      <c r="K121" s="60">
        <v>14.54</v>
      </c>
      <c r="L121" s="60"/>
    </row>
    <row r="122" spans="1:12" x14ac:dyDescent="0.15">
      <c r="A122" s="57">
        <v>2018</v>
      </c>
      <c r="B122" s="61" t="s">
        <v>73</v>
      </c>
      <c r="C122" s="62" t="s">
        <v>79</v>
      </c>
      <c r="D122" s="63" t="s">
        <v>75</v>
      </c>
      <c r="E122" s="62">
        <v>3</v>
      </c>
      <c r="F122" s="62" t="s">
        <v>53</v>
      </c>
      <c r="G122" s="60">
        <v>352.11</v>
      </c>
      <c r="H122" s="60">
        <v>352.11</v>
      </c>
      <c r="I122" s="60"/>
      <c r="J122" s="60"/>
      <c r="K122" s="60">
        <v>352.11</v>
      </c>
      <c r="L122" s="60"/>
    </row>
    <row r="123" spans="1:12" x14ac:dyDescent="0.15">
      <c r="A123" s="57">
        <v>2019</v>
      </c>
      <c r="B123" s="61" t="s">
        <v>73</v>
      </c>
      <c r="C123" s="62" t="s">
        <v>77</v>
      </c>
      <c r="D123" s="63" t="s">
        <v>75</v>
      </c>
      <c r="E123" s="62">
        <v>3</v>
      </c>
      <c r="F123" s="62" t="s">
        <v>53</v>
      </c>
      <c r="G123" s="60">
        <v>20.18</v>
      </c>
      <c r="H123" s="60">
        <v>20.18</v>
      </c>
      <c r="I123" s="60"/>
      <c r="J123" s="60"/>
      <c r="K123" s="60">
        <v>20.18</v>
      </c>
      <c r="L123" s="60"/>
    </row>
    <row r="124" spans="1:12" x14ac:dyDescent="0.15">
      <c r="A124" s="57">
        <v>2019</v>
      </c>
      <c r="B124" s="61" t="s">
        <v>73</v>
      </c>
      <c r="C124" s="62" t="s">
        <v>79</v>
      </c>
      <c r="D124" s="63" t="s">
        <v>75</v>
      </c>
      <c r="E124" s="62">
        <v>3</v>
      </c>
      <c r="F124" s="62" t="s">
        <v>53</v>
      </c>
      <c r="G124" s="60">
        <v>273.33999999999997</v>
      </c>
      <c r="H124" s="60">
        <v>273.33999999999997</v>
      </c>
      <c r="I124" s="60"/>
      <c r="J124" s="60"/>
      <c r="K124" s="60">
        <v>273.33999999999997</v>
      </c>
      <c r="L124" s="60"/>
    </row>
    <row r="125" spans="1:12" x14ac:dyDescent="0.15">
      <c r="A125" s="57">
        <v>2020</v>
      </c>
      <c r="B125" s="61" t="s">
        <v>73</v>
      </c>
      <c r="C125" s="62" t="s">
        <v>52</v>
      </c>
      <c r="D125" s="63" t="s">
        <v>75</v>
      </c>
      <c r="E125" s="62">
        <v>3</v>
      </c>
      <c r="F125" s="62" t="s">
        <v>53</v>
      </c>
      <c r="G125" s="60">
        <v>36.56</v>
      </c>
      <c r="H125" s="60">
        <v>36.56</v>
      </c>
      <c r="I125" s="60"/>
      <c r="J125" s="60"/>
      <c r="K125" s="60">
        <v>36.56</v>
      </c>
      <c r="L125" s="60"/>
    </row>
    <row r="126" spans="1:12" x14ac:dyDescent="0.15">
      <c r="A126" s="57">
        <v>2020</v>
      </c>
      <c r="B126" s="61" t="s">
        <v>73</v>
      </c>
      <c r="C126" s="62" t="s">
        <v>55</v>
      </c>
      <c r="D126" s="63" t="s">
        <v>75</v>
      </c>
      <c r="E126" s="62">
        <v>3</v>
      </c>
      <c r="F126" s="62" t="s">
        <v>53</v>
      </c>
      <c r="G126" s="60">
        <v>20.440000000000001</v>
      </c>
      <c r="H126" s="60">
        <v>20.440000000000001</v>
      </c>
      <c r="I126" s="60"/>
      <c r="J126" s="60"/>
      <c r="K126" s="60">
        <v>20.440000000000001</v>
      </c>
      <c r="L126" s="60"/>
    </row>
    <row r="127" spans="1:12" x14ac:dyDescent="0.15">
      <c r="A127" s="57">
        <v>2020</v>
      </c>
      <c r="B127" s="61" t="s">
        <v>73</v>
      </c>
      <c r="C127" s="62" t="s">
        <v>54</v>
      </c>
      <c r="D127" s="63" t="s">
        <v>75</v>
      </c>
      <c r="E127" s="62">
        <v>3</v>
      </c>
      <c r="F127" s="62" t="s">
        <v>53</v>
      </c>
      <c r="G127" s="60">
        <v>2</v>
      </c>
      <c r="H127" s="60">
        <v>2</v>
      </c>
      <c r="I127" s="60"/>
      <c r="J127" s="60"/>
      <c r="K127" s="60">
        <v>2</v>
      </c>
      <c r="L127" s="60"/>
    </row>
    <row r="128" spans="1:12" x14ac:dyDescent="0.15">
      <c r="A128" s="57">
        <v>2020</v>
      </c>
      <c r="B128" s="61" t="s">
        <v>73</v>
      </c>
      <c r="C128" s="62" t="s">
        <v>76</v>
      </c>
      <c r="D128" s="63" t="s">
        <v>75</v>
      </c>
      <c r="E128" s="62">
        <v>3</v>
      </c>
      <c r="F128" s="62" t="s">
        <v>53</v>
      </c>
      <c r="G128" s="60">
        <v>17.16</v>
      </c>
      <c r="H128" s="60">
        <v>17.16</v>
      </c>
      <c r="I128" s="60"/>
      <c r="J128" s="60"/>
      <c r="K128" s="60">
        <v>17.16</v>
      </c>
      <c r="L128" s="60"/>
    </row>
    <row r="129" spans="1:12" x14ac:dyDescent="0.15">
      <c r="A129" s="57">
        <v>2021</v>
      </c>
      <c r="B129" s="61" t="s">
        <v>73</v>
      </c>
      <c r="C129" s="62" t="s">
        <v>54</v>
      </c>
      <c r="D129" s="63" t="s">
        <v>75</v>
      </c>
      <c r="E129" s="62">
        <v>3</v>
      </c>
      <c r="F129" s="62" t="s">
        <v>53</v>
      </c>
      <c r="G129" s="60">
        <v>68.23</v>
      </c>
      <c r="H129" s="60">
        <v>68.23</v>
      </c>
      <c r="I129" s="60"/>
      <c r="J129" s="60"/>
      <c r="K129" s="60">
        <v>68.23</v>
      </c>
      <c r="L129" s="60"/>
    </row>
    <row r="130" spans="1:12" x14ac:dyDescent="0.15">
      <c r="A130" s="57">
        <v>2021</v>
      </c>
      <c r="B130" s="61" t="s">
        <v>73</v>
      </c>
      <c r="C130" s="62" t="s">
        <v>77</v>
      </c>
      <c r="D130" s="63" t="s">
        <v>75</v>
      </c>
      <c r="E130" s="62">
        <v>3</v>
      </c>
      <c r="F130" s="62" t="s">
        <v>53</v>
      </c>
      <c r="G130" s="60">
        <v>21.92</v>
      </c>
      <c r="H130" s="60">
        <v>21.92</v>
      </c>
      <c r="I130" s="60"/>
      <c r="J130" s="60"/>
      <c r="K130" s="60">
        <v>21.92</v>
      </c>
      <c r="L130" s="60"/>
    </row>
    <row r="131" spans="1:12" x14ac:dyDescent="0.15">
      <c r="A131" s="57">
        <v>2021</v>
      </c>
      <c r="B131" s="61" t="s">
        <v>73</v>
      </c>
      <c r="C131" s="62" t="s">
        <v>79</v>
      </c>
      <c r="D131" s="63" t="s">
        <v>75</v>
      </c>
      <c r="E131" s="62">
        <v>3</v>
      </c>
      <c r="F131" s="62" t="s">
        <v>53</v>
      </c>
      <c r="G131" s="60">
        <v>20.94</v>
      </c>
      <c r="H131" s="60">
        <v>20.94</v>
      </c>
      <c r="I131" s="60"/>
      <c r="J131" s="60"/>
      <c r="K131" s="60">
        <v>20.94</v>
      </c>
      <c r="L131" s="60"/>
    </row>
  </sheetData>
  <phoneticPr fontId="21" type="noConversion"/>
  <dataValidations count="3">
    <dataValidation type="list" allowBlank="1" showInputMessage="1" showErrorMessage="1" sqref="F2:F131" xr:uid="{00000000-0002-0000-0900-000000000000}">
      <formula1>Sezione</formula1>
    </dataValidation>
    <dataValidation type="list" allowBlank="1" showInputMessage="1" showErrorMessage="1" sqref="D2:D131" xr:uid="{00000000-0002-0000-0900-000001000000}">
      <formula1>Materiale</formula1>
    </dataValidation>
    <dataValidation type="list" allowBlank="1" showInputMessage="1" showErrorMessage="1" sqref="C2:C131" xr:uid="{00000000-0002-0000-0900-000002000000}">
      <formula1>Diametro</formula1>
    </dataValidation>
  </dataValidations>
  <printOptions horizontalCentered="1"/>
  <pageMargins left="0.19685039370078741" right="0.23622047244094491" top="1.1811023622047245" bottom="1.0629921259842521" header="0.70866141732283472" footer="0.70866141732283472"/>
  <pageSetup paperSize="9" scale="78" fitToHeight="0" orientation="landscape" r:id="rId1"/>
  <headerFooter alignWithMargins="0">
    <oddHeader>&amp;C&amp;A</oddHeader>
    <oddFooter>&amp;C&amp;F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0CCCC-174F-4FA0-BC67-BC2AEBE1EA47}">
  <sheetPr>
    <tabColor theme="8" tint="0.59999389629810485"/>
    <pageSetUpPr fitToPage="1"/>
  </sheetPr>
  <dimension ref="A1:G103"/>
  <sheetViews>
    <sheetView workbookViewId="0">
      <selection activeCell="A101" sqref="A101:A104"/>
    </sheetView>
  </sheetViews>
  <sheetFormatPr defaultColWidth="10.6640625" defaultRowHeight="12" x14ac:dyDescent="0.15"/>
  <cols>
    <col min="1" max="1" width="16.1640625" style="26" bestFit="1" customWidth="1"/>
    <col min="2" max="2" width="12.5" style="26" bestFit="1" customWidth="1"/>
    <col min="3" max="3" width="23.33203125" style="25" customWidth="1"/>
    <col min="4" max="4" width="19.6640625" style="26" bestFit="1" customWidth="1"/>
    <col min="5" max="5" width="19.6640625" style="26" customWidth="1"/>
    <col min="6" max="6" width="24" style="26" bestFit="1" customWidth="1"/>
    <col min="7" max="7" width="23.33203125" style="26" bestFit="1" customWidth="1"/>
    <col min="8" max="16384" width="10.6640625" style="25"/>
  </cols>
  <sheetData>
    <row r="1" spans="1:7" ht="12.75" x14ac:dyDescent="0.15">
      <c r="A1" s="26" t="s">
        <v>18</v>
      </c>
      <c r="B1" s="26" t="s">
        <v>15</v>
      </c>
      <c r="C1" s="25" t="s">
        <v>16</v>
      </c>
      <c r="D1" s="26" t="s">
        <v>92</v>
      </c>
      <c r="E1" s="26" t="s">
        <v>17</v>
      </c>
      <c r="F1" s="13" t="s">
        <v>12</v>
      </c>
      <c r="G1" s="13" t="s">
        <v>21</v>
      </c>
    </row>
    <row r="2" spans="1:7" x14ac:dyDescent="0.15">
      <c r="A2" s="40">
        <v>1996</v>
      </c>
      <c r="B2" s="44" t="s">
        <v>93</v>
      </c>
      <c r="C2" s="45" t="s">
        <v>75</v>
      </c>
      <c r="D2" s="44" t="s">
        <v>94</v>
      </c>
      <c r="E2" s="44">
        <v>4</v>
      </c>
      <c r="F2" s="46" t="s">
        <v>48</v>
      </c>
      <c r="G2" s="46" t="s">
        <v>49</v>
      </c>
    </row>
    <row r="3" spans="1:7" x14ac:dyDescent="0.15">
      <c r="A3" s="40">
        <v>1998</v>
      </c>
      <c r="B3" s="44" t="s">
        <v>93</v>
      </c>
      <c r="C3" s="45" t="s">
        <v>75</v>
      </c>
      <c r="D3" s="44" t="s">
        <v>94</v>
      </c>
      <c r="E3" s="44">
        <v>1</v>
      </c>
      <c r="F3" s="46" t="s">
        <v>48</v>
      </c>
      <c r="G3" s="46" t="s">
        <v>49</v>
      </c>
    </row>
    <row r="4" spans="1:7" x14ac:dyDescent="0.15">
      <c r="A4" s="40">
        <v>1999</v>
      </c>
      <c r="B4" s="44" t="s">
        <v>93</v>
      </c>
      <c r="C4" s="45" t="s">
        <v>75</v>
      </c>
      <c r="D4" s="44" t="s">
        <v>94</v>
      </c>
      <c r="E4" s="44">
        <v>1</v>
      </c>
      <c r="F4" s="46" t="s">
        <v>48</v>
      </c>
      <c r="G4" s="46" t="s">
        <v>49</v>
      </c>
    </row>
    <row r="5" spans="1:7" x14ac:dyDescent="0.15">
      <c r="A5" s="40">
        <v>2006</v>
      </c>
      <c r="B5" s="44" t="s">
        <v>93</v>
      </c>
      <c r="C5" s="45" t="s">
        <v>75</v>
      </c>
      <c r="D5" s="44" t="s">
        <v>94</v>
      </c>
      <c r="E5" s="44">
        <v>2</v>
      </c>
      <c r="F5" s="46" t="s">
        <v>48</v>
      </c>
      <c r="G5" s="46" t="s">
        <v>49</v>
      </c>
    </row>
    <row r="6" spans="1:7" x14ac:dyDescent="0.15">
      <c r="A6" s="40">
        <v>2007</v>
      </c>
      <c r="B6" s="44" t="s">
        <v>93</v>
      </c>
      <c r="C6" s="45" t="s">
        <v>75</v>
      </c>
      <c r="D6" s="44" t="s">
        <v>94</v>
      </c>
      <c r="E6" s="44">
        <v>3</v>
      </c>
      <c r="F6" s="46" t="s">
        <v>48</v>
      </c>
      <c r="G6" s="46" t="s">
        <v>49</v>
      </c>
    </row>
    <row r="7" spans="1:7" x14ac:dyDescent="0.15">
      <c r="A7" s="57">
        <v>2010</v>
      </c>
      <c r="B7" s="44" t="s">
        <v>93</v>
      </c>
      <c r="C7" s="45" t="s">
        <v>75</v>
      </c>
      <c r="D7" s="44" t="s">
        <v>94</v>
      </c>
      <c r="E7" s="62">
        <v>5</v>
      </c>
      <c r="F7" s="60" t="s">
        <v>48</v>
      </c>
      <c r="G7" s="60" t="s">
        <v>49</v>
      </c>
    </row>
    <row r="8" spans="1:7" x14ac:dyDescent="0.15">
      <c r="A8" s="57">
        <v>2011</v>
      </c>
      <c r="B8" s="44" t="s">
        <v>93</v>
      </c>
      <c r="C8" s="45" t="s">
        <v>75</v>
      </c>
      <c r="D8" s="44" t="s">
        <v>94</v>
      </c>
      <c r="E8" s="62">
        <v>2</v>
      </c>
      <c r="F8" s="60" t="s">
        <v>48</v>
      </c>
      <c r="G8" s="60" t="s">
        <v>49</v>
      </c>
    </row>
    <row r="9" spans="1:7" x14ac:dyDescent="0.15">
      <c r="A9" s="57">
        <v>2012</v>
      </c>
      <c r="B9" s="44" t="s">
        <v>93</v>
      </c>
      <c r="C9" s="45" t="s">
        <v>75</v>
      </c>
      <c r="D9" s="44" t="s">
        <v>94</v>
      </c>
      <c r="E9" s="62">
        <v>1</v>
      </c>
      <c r="F9" s="60" t="s">
        <v>48</v>
      </c>
      <c r="G9" s="60" t="s">
        <v>49</v>
      </c>
    </row>
    <row r="10" spans="1:7" x14ac:dyDescent="0.15">
      <c r="A10" s="57">
        <v>1994</v>
      </c>
      <c r="B10" s="44" t="s">
        <v>55</v>
      </c>
      <c r="C10" s="45" t="s">
        <v>75</v>
      </c>
      <c r="D10" s="44" t="s">
        <v>94</v>
      </c>
      <c r="E10" s="62">
        <v>4</v>
      </c>
      <c r="F10" s="60" t="s">
        <v>48</v>
      </c>
      <c r="G10" s="60" t="s">
        <v>49</v>
      </c>
    </row>
    <row r="11" spans="1:7" x14ac:dyDescent="0.15">
      <c r="A11" s="57">
        <v>1996</v>
      </c>
      <c r="B11" s="44" t="s">
        <v>55</v>
      </c>
      <c r="C11" s="45" t="s">
        <v>75</v>
      </c>
      <c r="D11" s="44" t="s">
        <v>94</v>
      </c>
      <c r="E11" s="62">
        <v>8</v>
      </c>
      <c r="F11" s="60" t="s">
        <v>48</v>
      </c>
      <c r="G11" s="60" t="s">
        <v>49</v>
      </c>
    </row>
    <row r="12" spans="1:7" x14ac:dyDescent="0.15">
      <c r="A12" s="57">
        <v>1997</v>
      </c>
      <c r="B12" s="44" t="s">
        <v>55</v>
      </c>
      <c r="C12" s="45" t="s">
        <v>75</v>
      </c>
      <c r="D12" s="44" t="s">
        <v>94</v>
      </c>
      <c r="E12" s="62">
        <v>5</v>
      </c>
      <c r="F12" s="60" t="s">
        <v>48</v>
      </c>
      <c r="G12" s="60" t="s">
        <v>49</v>
      </c>
    </row>
    <row r="13" spans="1:7" x14ac:dyDescent="0.15">
      <c r="A13" s="57">
        <v>1998</v>
      </c>
      <c r="B13" s="44" t="s">
        <v>55</v>
      </c>
      <c r="C13" s="45" t="s">
        <v>75</v>
      </c>
      <c r="D13" s="44" t="s">
        <v>94</v>
      </c>
      <c r="E13" s="62">
        <v>1</v>
      </c>
      <c r="F13" s="60" t="s">
        <v>48</v>
      </c>
      <c r="G13" s="60" t="s">
        <v>49</v>
      </c>
    </row>
    <row r="14" spans="1:7" x14ac:dyDescent="0.15">
      <c r="A14" s="57">
        <v>1999</v>
      </c>
      <c r="B14" s="44" t="s">
        <v>55</v>
      </c>
      <c r="C14" s="45" t="s">
        <v>75</v>
      </c>
      <c r="D14" s="44" t="s">
        <v>94</v>
      </c>
      <c r="E14" s="62">
        <v>9</v>
      </c>
      <c r="F14" s="60" t="s">
        <v>48</v>
      </c>
      <c r="G14" s="60" t="s">
        <v>49</v>
      </c>
    </row>
    <row r="15" spans="1:7" x14ac:dyDescent="0.15">
      <c r="A15" s="57">
        <v>2000</v>
      </c>
      <c r="B15" s="44" t="s">
        <v>55</v>
      </c>
      <c r="C15" s="45" t="s">
        <v>75</v>
      </c>
      <c r="D15" s="44" t="s">
        <v>94</v>
      </c>
      <c r="E15" s="62">
        <v>2</v>
      </c>
      <c r="F15" s="60" t="s">
        <v>48</v>
      </c>
      <c r="G15" s="60" t="s">
        <v>49</v>
      </c>
    </row>
    <row r="16" spans="1:7" x14ac:dyDescent="0.15">
      <c r="A16" s="57">
        <v>2001</v>
      </c>
      <c r="B16" s="44" t="s">
        <v>55</v>
      </c>
      <c r="C16" s="45" t="s">
        <v>75</v>
      </c>
      <c r="D16" s="44" t="s">
        <v>94</v>
      </c>
      <c r="E16" s="62">
        <v>2</v>
      </c>
      <c r="F16" s="60" t="s">
        <v>48</v>
      </c>
      <c r="G16" s="60" t="s">
        <v>49</v>
      </c>
    </row>
    <row r="17" spans="1:7" x14ac:dyDescent="0.15">
      <c r="A17" s="57">
        <v>2002</v>
      </c>
      <c r="B17" s="44" t="s">
        <v>55</v>
      </c>
      <c r="C17" s="45" t="s">
        <v>75</v>
      </c>
      <c r="D17" s="44" t="s">
        <v>94</v>
      </c>
      <c r="E17" s="62">
        <v>1</v>
      </c>
      <c r="F17" s="60" t="s">
        <v>48</v>
      </c>
      <c r="G17" s="60" t="s">
        <v>49</v>
      </c>
    </row>
    <row r="18" spans="1:7" x14ac:dyDescent="0.15">
      <c r="A18" s="57">
        <v>2003</v>
      </c>
      <c r="B18" s="44" t="s">
        <v>55</v>
      </c>
      <c r="C18" s="45" t="s">
        <v>75</v>
      </c>
      <c r="D18" s="44" t="s">
        <v>94</v>
      </c>
      <c r="E18" s="62">
        <v>1</v>
      </c>
      <c r="F18" s="60" t="s">
        <v>48</v>
      </c>
      <c r="G18" s="60" t="s">
        <v>49</v>
      </c>
    </row>
    <row r="19" spans="1:7" x14ac:dyDescent="0.15">
      <c r="A19" s="57">
        <v>2004</v>
      </c>
      <c r="B19" s="44" t="s">
        <v>55</v>
      </c>
      <c r="C19" s="45" t="s">
        <v>75</v>
      </c>
      <c r="D19" s="44" t="s">
        <v>94</v>
      </c>
      <c r="E19" s="62">
        <v>2</v>
      </c>
      <c r="F19" s="60" t="s">
        <v>48</v>
      </c>
      <c r="G19" s="60" t="s">
        <v>49</v>
      </c>
    </row>
    <row r="20" spans="1:7" x14ac:dyDescent="0.15">
      <c r="A20" s="57">
        <v>2005</v>
      </c>
      <c r="B20" s="44" t="s">
        <v>55</v>
      </c>
      <c r="C20" s="45" t="s">
        <v>75</v>
      </c>
      <c r="D20" s="44" t="s">
        <v>94</v>
      </c>
      <c r="E20" s="62">
        <v>5</v>
      </c>
      <c r="F20" s="60" t="s">
        <v>48</v>
      </c>
      <c r="G20" s="60" t="s">
        <v>49</v>
      </c>
    </row>
    <row r="21" spans="1:7" x14ac:dyDescent="0.15">
      <c r="A21" s="57">
        <v>2007</v>
      </c>
      <c r="B21" s="44" t="s">
        <v>55</v>
      </c>
      <c r="C21" s="45" t="s">
        <v>75</v>
      </c>
      <c r="D21" s="44" t="s">
        <v>94</v>
      </c>
      <c r="E21" s="62">
        <v>7</v>
      </c>
      <c r="F21" s="60" t="s">
        <v>48</v>
      </c>
      <c r="G21" s="60" t="s">
        <v>49</v>
      </c>
    </row>
    <row r="22" spans="1:7" x14ac:dyDescent="0.15">
      <c r="A22" s="57">
        <v>2008</v>
      </c>
      <c r="B22" s="44" t="s">
        <v>55</v>
      </c>
      <c r="C22" s="45" t="s">
        <v>75</v>
      </c>
      <c r="D22" s="44" t="s">
        <v>94</v>
      </c>
      <c r="E22" s="62">
        <v>3</v>
      </c>
      <c r="F22" s="60" t="s">
        <v>48</v>
      </c>
      <c r="G22" s="60" t="s">
        <v>49</v>
      </c>
    </row>
    <row r="23" spans="1:7" x14ac:dyDescent="0.15">
      <c r="A23" s="57">
        <v>2009</v>
      </c>
      <c r="B23" s="44" t="s">
        <v>55</v>
      </c>
      <c r="C23" s="45" t="s">
        <v>75</v>
      </c>
      <c r="D23" s="44" t="s">
        <v>94</v>
      </c>
      <c r="E23" s="62">
        <v>3</v>
      </c>
      <c r="F23" s="60" t="s">
        <v>48</v>
      </c>
      <c r="G23" s="60" t="s">
        <v>49</v>
      </c>
    </row>
    <row r="24" spans="1:7" x14ac:dyDescent="0.15">
      <c r="A24" s="57">
        <v>2011</v>
      </c>
      <c r="B24" s="44" t="s">
        <v>55</v>
      </c>
      <c r="C24" s="45" t="s">
        <v>75</v>
      </c>
      <c r="D24" s="44" t="s">
        <v>94</v>
      </c>
      <c r="E24" s="62">
        <v>1</v>
      </c>
      <c r="F24" s="60" t="s">
        <v>48</v>
      </c>
      <c r="G24" s="60" t="s">
        <v>49</v>
      </c>
    </row>
    <row r="25" spans="1:7" x14ac:dyDescent="0.15">
      <c r="A25" s="57">
        <v>2012</v>
      </c>
      <c r="B25" s="44" t="s">
        <v>55</v>
      </c>
      <c r="C25" s="45" t="s">
        <v>75</v>
      </c>
      <c r="D25" s="44" t="s">
        <v>94</v>
      </c>
      <c r="E25" s="62">
        <v>1</v>
      </c>
      <c r="F25" s="60" t="s">
        <v>48</v>
      </c>
      <c r="G25" s="60" t="s">
        <v>49</v>
      </c>
    </row>
    <row r="26" spans="1:7" x14ac:dyDescent="0.15">
      <c r="A26" s="57">
        <v>2013</v>
      </c>
      <c r="B26" s="44" t="s">
        <v>55</v>
      </c>
      <c r="C26" s="45" t="s">
        <v>75</v>
      </c>
      <c r="D26" s="44" t="s">
        <v>94</v>
      </c>
      <c r="E26" s="62">
        <v>3</v>
      </c>
      <c r="F26" s="60" t="s">
        <v>48</v>
      </c>
      <c r="G26" s="60" t="s">
        <v>49</v>
      </c>
    </row>
    <row r="27" spans="1:7" x14ac:dyDescent="0.15">
      <c r="A27" s="57">
        <v>2015</v>
      </c>
      <c r="B27" s="44" t="s">
        <v>55</v>
      </c>
      <c r="C27" s="45" t="s">
        <v>75</v>
      </c>
      <c r="D27" s="44" t="s">
        <v>94</v>
      </c>
      <c r="E27" s="62">
        <v>2</v>
      </c>
      <c r="F27" s="60" t="s">
        <v>48</v>
      </c>
      <c r="G27" s="60" t="s">
        <v>49</v>
      </c>
    </row>
    <row r="28" spans="1:7" x14ac:dyDescent="0.15">
      <c r="A28" s="57">
        <v>2020</v>
      </c>
      <c r="B28" s="44" t="s">
        <v>55</v>
      </c>
      <c r="C28" s="45" t="s">
        <v>75</v>
      </c>
      <c r="D28" s="44" t="s">
        <v>94</v>
      </c>
      <c r="E28" s="62">
        <v>1</v>
      </c>
      <c r="F28" s="60" t="s">
        <v>48</v>
      </c>
      <c r="G28" s="60" t="s">
        <v>49</v>
      </c>
    </row>
    <row r="29" spans="1:7" x14ac:dyDescent="0.15">
      <c r="A29" s="57">
        <v>1994</v>
      </c>
      <c r="B29" s="44" t="s">
        <v>54</v>
      </c>
      <c r="C29" s="45" t="s">
        <v>75</v>
      </c>
      <c r="D29" s="44" t="s">
        <v>94</v>
      </c>
      <c r="E29" s="62">
        <v>2</v>
      </c>
      <c r="F29" s="60" t="s">
        <v>48</v>
      </c>
      <c r="G29" s="60" t="s">
        <v>49</v>
      </c>
    </row>
    <row r="30" spans="1:7" x14ac:dyDescent="0.15">
      <c r="A30" s="57">
        <v>1996</v>
      </c>
      <c r="B30" s="44" t="s">
        <v>54</v>
      </c>
      <c r="C30" s="45" t="s">
        <v>75</v>
      </c>
      <c r="D30" s="44" t="s">
        <v>94</v>
      </c>
      <c r="E30" s="62">
        <v>15</v>
      </c>
      <c r="F30" s="60" t="s">
        <v>48</v>
      </c>
      <c r="G30" s="60" t="s">
        <v>49</v>
      </c>
    </row>
    <row r="31" spans="1:7" x14ac:dyDescent="0.15">
      <c r="A31" s="57">
        <v>1997</v>
      </c>
      <c r="B31" s="44" t="s">
        <v>54</v>
      </c>
      <c r="C31" s="45" t="s">
        <v>75</v>
      </c>
      <c r="D31" s="44" t="s">
        <v>94</v>
      </c>
      <c r="E31" s="62">
        <v>11</v>
      </c>
      <c r="F31" s="60" t="s">
        <v>48</v>
      </c>
      <c r="G31" s="60" t="s">
        <v>49</v>
      </c>
    </row>
    <row r="32" spans="1:7" x14ac:dyDescent="0.15">
      <c r="A32" s="57">
        <v>1998</v>
      </c>
      <c r="B32" s="44" t="s">
        <v>54</v>
      </c>
      <c r="C32" s="45" t="s">
        <v>75</v>
      </c>
      <c r="D32" s="44" t="s">
        <v>94</v>
      </c>
      <c r="E32" s="62">
        <v>4</v>
      </c>
      <c r="F32" s="60" t="s">
        <v>48</v>
      </c>
      <c r="G32" s="60" t="s">
        <v>49</v>
      </c>
    </row>
    <row r="33" spans="1:7" x14ac:dyDescent="0.15">
      <c r="A33" s="57">
        <v>1999</v>
      </c>
      <c r="B33" s="44" t="s">
        <v>54</v>
      </c>
      <c r="C33" s="45" t="s">
        <v>75</v>
      </c>
      <c r="D33" s="44" t="s">
        <v>94</v>
      </c>
      <c r="E33" s="62">
        <v>6</v>
      </c>
      <c r="F33" s="60" t="s">
        <v>48</v>
      </c>
      <c r="G33" s="60" t="s">
        <v>49</v>
      </c>
    </row>
    <row r="34" spans="1:7" x14ac:dyDescent="0.15">
      <c r="A34" s="57">
        <v>2000</v>
      </c>
      <c r="B34" s="44" t="s">
        <v>54</v>
      </c>
      <c r="C34" s="45" t="s">
        <v>75</v>
      </c>
      <c r="D34" s="44" t="s">
        <v>94</v>
      </c>
      <c r="E34" s="62">
        <v>2</v>
      </c>
      <c r="F34" s="60" t="s">
        <v>48</v>
      </c>
      <c r="G34" s="60" t="s">
        <v>49</v>
      </c>
    </row>
    <row r="35" spans="1:7" x14ac:dyDescent="0.15">
      <c r="A35" s="57">
        <v>2001</v>
      </c>
      <c r="B35" s="44" t="s">
        <v>54</v>
      </c>
      <c r="C35" s="45" t="s">
        <v>75</v>
      </c>
      <c r="D35" s="44" t="s">
        <v>94</v>
      </c>
      <c r="E35" s="62">
        <v>3</v>
      </c>
      <c r="F35" s="60" t="s">
        <v>48</v>
      </c>
      <c r="G35" s="60" t="s">
        <v>49</v>
      </c>
    </row>
    <row r="36" spans="1:7" x14ac:dyDescent="0.15">
      <c r="A36" s="57">
        <v>2002</v>
      </c>
      <c r="B36" s="44" t="s">
        <v>54</v>
      </c>
      <c r="C36" s="45" t="s">
        <v>75</v>
      </c>
      <c r="D36" s="44" t="s">
        <v>94</v>
      </c>
      <c r="E36" s="62">
        <v>1</v>
      </c>
      <c r="F36" s="60" t="s">
        <v>48</v>
      </c>
      <c r="G36" s="60" t="s">
        <v>49</v>
      </c>
    </row>
    <row r="37" spans="1:7" x14ac:dyDescent="0.15">
      <c r="A37" s="57">
        <v>2003</v>
      </c>
      <c r="B37" s="44" t="s">
        <v>54</v>
      </c>
      <c r="C37" s="45" t="s">
        <v>75</v>
      </c>
      <c r="D37" s="44" t="s">
        <v>94</v>
      </c>
      <c r="E37" s="62">
        <v>4</v>
      </c>
      <c r="F37" s="60" t="s">
        <v>48</v>
      </c>
      <c r="G37" s="60" t="s">
        <v>49</v>
      </c>
    </row>
    <row r="38" spans="1:7" x14ac:dyDescent="0.15">
      <c r="A38" s="57">
        <v>2004</v>
      </c>
      <c r="B38" s="44" t="s">
        <v>54</v>
      </c>
      <c r="C38" s="45" t="s">
        <v>75</v>
      </c>
      <c r="D38" s="44" t="s">
        <v>94</v>
      </c>
      <c r="E38" s="62">
        <v>3</v>
      </c>
      <c r="F38" s="60" t="s">
        <v>48</v>
      </c>
      <c r="G38" s="60" t="s">
        <v>49</v>
      </c>
    </row>
    <row r="39" spans="1:7" x14ac:dyDescent="0.15">
      <c r="A39" s="57">
        <v>2005</v>
      </c>
      <c r="B39" s="44" t="s">
        <v>54</v>
      </c>
      <c r="C39" s="45" t="s">
        <v>75</v>
      </c>
      <c r="D39" s="44" t="s">
        <v>94</v>
      </c>
      <c r="E39" s="62">
        <v>4</v>
      </c>
      <c r="F39" s="60" t="s">
        <v>48</v>
      </c>
      <c r="G39" s="60" t="s">
        <v>49</v>
      </c>
    </row>
    <row r="40" spans="1:7" x14ac:dyDescent="0.15">
      <c r="A40" s="57">
        <v>2006</v>
      </c>
      <c r="B40" s="44" t="s">
        <v>54</v>
      </c>
      <c r="C40" s="45" t="s">
        <v>75</v>
      </c>
      <c r="D40" s="44" t="s">
        <v>94</v>
      </c>
      <c r="E40" s="62">
        <v>7</v>
      </c>
      <c r="F40" s="60" t="s">
        <v>48</v>
      </c>
      <c r="G40" s="60" t="s">
        <v>49</v>
      </c>
    </row>
    <row r="41" spans="1:7" x14ac:dyDescent="0.15">
      <c r="A41" s="57">
        <v>2007</v>
      </c>
      <c r="B41" s="44" t="s">
        <v>54</v>
      </c>
      <c r="C41" s="45" t="s">
        <v>75</v>
      </c>
      <c r="D41" s="44" t="s">
        <v>94</v>
      </c>
      <c r="E41" s="62">
        <v>11</v>
      </c>
      <c r="F41" s="60" t="s">
        <v>48</v>
      </c>
      <c r="G41" s="60" t="s">
        <v>49</v>
      </c>
    </row>
    <row r="42" spans="1:7" x14ac:dyDescent="0.15">
      <c r="A42" s="57">
        <v>2008</v>
      </c>
      <c r="B42" s="44" t="s">
        <v>54</v>
      </c>
      <c r="C42" s="45" t="s">
        <v>75</v>
      </c>
      <c r="D42" s="44" t="s">
        <v>94</v>
      </c>
      <c r="E42" s="62">
        <v>11</v>
      </c>
      <c r="F42" s="60" t="s">
        <v>48</v>
      </c>
      <c r="G42" s="60" t="s">
        <v>49</v>
      </c>
    </row>
    <row r="43" spans="1:7" x14ac:dyDescent="0.15">
      <c r="A43" s="57">
        <v>2009</v>
      </c>
      <c r="B43" s="44" t="s">
        <v>54</v>
      </c>
      <c r="C43" s="45" t="s">
        <v>75</v>
      </c>
      <c r="D43" s="44" t="s">
        <v>94</v>
      </c>
      <c r="E43" s="62">
        <v>5</v>
      </c>
      <c r="F43" s="60" t="s">
        <v>48</v>
      </c>
      <c r="G43" s="60" t="s">
        <v>49</v>
      </c>
    </row>
    <row r="44" spans="1:7" x14ac:dyDescent="0.15">
      <c r="A44" s="57">
        <v>2010</v>
      </c>
      <c r="B44" s="44" t="s">
        <v>54</v>
      </c>
      <c r="C44" s="45" t="s">
        <v>75</v>
      </c>
      <c r="D44" s="44" t="s">
        <v>94</v>
      </c>
      <c r="E44" s="62">
        <v>4</v>
      </c>
      <c r="F44" s="46" t="s">
        <v>48</v>
      </c>
      <c r="G44" s="46" t="s">
        <v>49</v>
      </c>
    </row>
    <row r="45" spans="1:7" x14ac:dyDescent="0.15">
      <c r="A45" s="57">
        <v>2011</v>
      </c>
      <c r="B45" s="44" t="s">
        <v>54</v>
      </c>
      <c r="C45" s="45" t="s">
        <v>75</v>
      </c>
      <c r="D45" s="44" t="s">
        <v>94</v>
      </c>
      <c r="E45" s="62">
        <v>2</v>
      </c>
      <c r="F45" s="46" t="s">
        <v>48</v>
      </c>
      <c r="G45" s="46" t="s">
        <v>49</v>
      </c>
    </row>
    <row r="46" spans="1:7" x14ac:dyDescent="0.15">
      <c r="A46" s="57">
        <v>2012</v>
      </c>
      <c r="B46" s="44" t="s">
        <v>54</v>
      </c>
      <c r="C46" s="45" t="s">
        <v>75</v>
      </c>
      <c r="D46" s="44" t="s">
        <v>94</v>
      </c>
      <c r="E46" s="62">
        <v>4</v>
      </c>
      <c r="F46" s="46" t="s">
        <v>48</v>
      </c>
      <c r="G46" s="46" t="s">
        <v>49</v>
      </c>
    </row>
    <row r="47" spans="1:7" x14ac:dyDescent="0.15">
      <c r="A47" s="57">
        <v>2013</v>
      </c>
      <c r="B47" s="44" t="s">
        <v>54</v>
      </c>
      <c r="C47" s="45" t="s">
        <v>75</v>
      </c>
      <c r="D47" s="44" t="s">
        <v>94</v>
      </c>
      <c r="E47" s="62">
        <v>1</v>
      </c>
      <c r="F47" s="46" t="s">
        <v>48</v>
      </c>
      <c r="G47" s="46" t="s">
        <v>49</v>
      </c>
    </row>
    <row r="48" spans="1:7" x14ac:dyDescent="0.15">
      <c r="A48" s="57">
        <v>2014</v>
      </c>
      <c r="B48" s="44" t="s">
        <v>54</v>
      </c>
      <c r="C48" s="45" t="s">
        <v>75</v>
      </c>
      <c r="D48" s="44" t="s">
        <v>94</v>
      </c>
      <c r="E48" s="62">
        <v>4</v>
      </c>
      <c r="F48" s="46" t="s">
        <v>48</v>
      </c>
      <c r="G48" s="46" t="s">
        <v>49</v>
      </c>
    </row>
    <row r="49" spans="1:7" x14ac:dyDescent="0.15">
      <c r="A49" s="57">
        <v>2015</v>
      </c>
      <c r="B49" s="44" t="s">
        <v>54</v>
      </c>
      <c r="C49" s="45" t="s">
        <v>75</v>
      </c>
      <c r="D49" s="44" t="s">
        <v>94</v>
      </c>
      <c r="E49" s="62">
        <v>1</v>
      </c>
      <c r="F49" s="46" t="s">
        <v>48</v>
      </c>
      <c r="G49" s="46" t="s">
        <v>49</v>
      </c>
    </row>
    <row r="50" spans="1:7" x14ac:dyDescent="0.15">
      <c r="A50" s="57">
        <v>2016</v>
      </c>
      <c r="B50" s="44" t="s">
        <v>54</v>
      </c>
      <c r="C50" s="45" t="s">
        <v>75</v>
      </c>
      <c r="D50" s="44" t="s">
        <v>94</v>
      </c>
      <c r="E50" s="62">
        <v>1</v>
      </c>
      <c r="F50" s="46" t="s">
        <v>48</v>
      </c>
      <c r="G50" s="46" t="s">
        <v>49</v>
      </c>
    </row>
    <row r="51" spans="1:7" x14ac:dyDescent="0.15">
      <c r="A51" s="57">
        <v>2017</v>
      </c>
      <c r="B51" s="44" t="s">
        <v>54</v>
      </c>
      <c r="C51" s="45" t="s">
        <v>75</v>
      </c>
      <c r="D51" s="44" t="s">
        <v>94</v>
      </c>
      <c r="E51" s="62">
        <v>2</v>
      </c>
      <c r="F51" s="46" t="s">
        <v>48</v>
      </c>
      <c r="G51" s="46" t="s">
        <v>49</v>
      </c>
    </row>
    <row r="52" spans="1:7" x14ac:dyDescent="0.15">
      <c r="A52" s="57">
        <v>2018</v>
      </c>
      <c r="B52" s="44" t="s">
        <v>54</v>
      </c>
      <c r="C52" s="45" t="s">
        <v>75</v>
      </c>
      <c r="D52" s="44" t="s">
        <v>94</v>
      </c>
      <c r="E52" s="62">
        <v>1</v>
      </c>
      <c r="F52" s="46" t="s">
        <v>48</v>
      </c>
      <c r="G52" s="46" t="s">
        <v>49</v>
      </c>
    </row>
    <row r="53" spans="1:7" x14ac:dyDescent="0.15">
      <c r="A53" s="57">
        <v>2021</v>
      </c>
      <c r="B53" s="44" t="s">
        <v>54</v>
      </c>
      <c r="C53" s="45" t="s">
        <v>75</v>
      </c>
      <c r="D53" s="44" t="s">
        <v>94</v>
      </c>
      <c r="E53" s="62">
        <v>2</v>
      </c>
      <c r="F53" s="46" t="s">
        <v>48</v>
      </c>
      <c r="G53" s="46" t="s">
        <v>49</v>
      </c>
    </row>
    <row r="54" spans="1:7" x14ac:dyDescent="0.15">
      <c r="A54" s="57">
        <v>1994</v>
      </c>
      <c r="B54" s="44" t="s">
        <v>56</v>
      </c>
      <c r="C54" s="45" t="s">
        <v>75</v>
      </c>
      <c r="D54" s="44" t="s">
        <v>94</v>
      </c>
      <c r="E54" s="62">
        <v>4</v>
      </c>
      <c r="F54" s="46" t="s">
        <v>48</v>
      </c>
      <c r="G54" s="46" t="s">
        <v>49</v>
      </c>
    </row>
    <row r="55" spans="1:7" x14ac:dyDescent="0.15">
      <c r="A55" s="57">
        <v>1996</v>
      </c>
      <c r="B55" s="44" t="s">
        <v>56</v>
      </c>
      <c r="C55" s="45" t="s">
        <v>75</v>
      </c>
      <c r="D55" s="44" t="s">
        <v>94</v>
      </c>
      <c r="E55" s="62">
        <v>6</v>
      </c>
      <c r="F55" s="46" t="s">
        <v>48</v>
      </c>
      <c r="G55" s="46" t="s">
        <v>49</v>
      </c>
    </row>
    <row r="56" spans="1:7" x14ac:dyDescent="0.15">
      <c r="A56" s="57">
        <v>1997</v>
      </c>
      <c r="B56" s="44" t="s">
        <v>56</v>
      </c>
      <c r="C56" s="45" t="s">
        <v>75</v>
      </c>
      <c r="D56" s="44" t="s">
        <v>94</v>
      </c>
      <c r="E56" s="62">
        <v>2</v>
      </c>
      <c r="F56" s="46" t="s">
        <v>48</v>
      </c>
      <c r="G56" s="46" t="s">
        <v>49</v>
      </c>
    </row>
    <row r="57" spans="1:7" x14ac:dyDescent="0.15">
      <c r="A57" s="57">
        <v>2003</v>
      </c>
      <c r="B57" s="44" t="s">
        <v>56</v>
      </c>
      <c r="C57" s="45" t="s">
        <v>75</v>
      </c>
      <c r="D57" s="44" t="s">
        <v>94</v>
      </c>
      <c r="E57" s="62">
        <v>2</v>
      </c>
      <c r="F57" s="46" t="s">
        <v>48</v>
      </c>
      <c r="G57" s="46" t="s">
        <v>49</v>
      </c>
    </row>
    <row r="58" spans="1:7" x14ac:dyDescent="0.15">
      <c r="A58" s="57">
        <v>2005</v>
      </c>
      <c r="B58" s="44" t="s">
        <v>56</v>
      </c>
      <c r="C58" s="45" t="s">
        <v>75</v>
      </c>
      <c r="D58" s="44" t="s">
        <v>94</v>
      </c>
      <c r="E58" s="62">
        <v>8</v>
      </c>
      <c r="F58" s="46" t="s">
        <v>48</v>
      </c>
      <c r="G58" s="46" t="s">
        <v>49</v>
      </c>
    </row>
    <row r="59" spans="1:7" x14ac:dyDescent="0.15">
      <c r="A59" s="57">
        <v>2006</v>
      </c>
      <c r="B59" s="44" t="s">
        <v>56</v>
      </c>
      <c r="C59" s="45" t="s">
        <v>75</v>
      </c>
      <c r="D59" s="44" t="s">
        <v>94</v>
      </c>
      <c r="E59" s="62">
        <v>13</v>
      </c>
      <c r="F59" s="46" t="s">
        <v>48</v>
      </c>
      <c r="G59" s="46" t="s">
        <v>49</v>
      </c>
    </row>
    <row r="60" spans="1:7" x14ac:dyDescent="0.15">
      <c r="A60" s="57">
        <v>2007</v>
      </c>
      <c r="B60" s="44" t="s">
        <v>56</v>
      </c>
      <c r="C60" s="45" t="s">
        <v>75</v>
      </c>
      <c r="D60" s="44" t="s">
        <v>94</v>
      </c>
      <c r="E60" s="62">
        <v>14</v>
      </c>
      <c r="F60" s="46" t="s">
        <v>48</v>
      </c>
      <c r="G60" s="46" t="s">
        <v>49</v>
      </c>
    </row>
    <row r="61" spans="1:7" x14ac:dyDescent="0.15">
      <c r="A61" s="57">
        <v>2008</v>
      </c>
      <c r="B61" s="44" t="s">
        <v>56</v>
      </c>
      <c r="C61" s="45" t="s">
        <v>75</v>
      </c>
      <c r="D61" s="44" t="s">
        <v>94</v>
      </c>
      <c r="E61" s="62">
        <v>6</v>
      </c>
      <c r="F61" s="46" t="s">
        <v>48</v>
      </c>
      <c r="G61" s="46" t="s">
        <v>49</v>
      </c>
    </row>
    <row r="62" spans="1:7" x14ac:dyDescent="0.15">
      <c r="A62" s="57">
        <v>2009</v>
      </c>
      <c r="B62" s="44" t="s">
        <v>56</v>
      </c>
      <c r="C62" s="45" t="s">
        <v>75</v>
      </c>
      <c r="D62" s="44" t="s">
        <v>94</v>
      </c>
      <c r="E62" s="62">
        <v>2</v>
      </c>
      <c r="F62" s="46" t="s">
        <v>48</v>
      </c>
      <c r="G62" s="46" t="s">
        <v>49</v>
      </c>
    </row>
    <row r="63" spans="1:7" x14ac:dyDescent="0.15">
      <c r="A63" s="57">
        <v>2010</v>
      </c>
      <c r="B63" s="44" t="s">
        <v>56</v>
      </c>
      <c r="C63" s="45" t="s">
        <v>75</v>
      </c>
      <c r="D63" s="44" t="s">
        <v>94</v>
      </c>
      <c r="E63" s="62">
        <v>7</v>
      </c>
      <c r="F63" s="46" t="s">
        <v>48</v>
      </c>
      <c r="G63" s="46" t="s">
        <v>49</v>
      </c>
    </row>
    <row r="64" spans="1:7" x14ac:dyDescent="0.15">
      <c r="A64" s="57">
        <v>2011</v>
      </c>
      <c r="B64" s="44" t="s">
        <v>56</v>
      </c>
      <c r="C64" s="45" t="s">
        <v>75</v>
      </c>
      <c r="D64" s="44" t="s">
        <v>94</v>
      </c>
      <c r="E64" s="62">
        <v>1</v>
      </c>
      <c r="F64" s="46" t="s">
        <v>48</v>
      </c>
      <c r="G64" s="46" t="s">
        <v>49</v>
      </c>
    </row>
    <row r="65" spans="1:7" x14ac:dyDescent="0.15">
      <c r="A65" s="57">
        <v>2012</v>
      </c>
      <c r="B65" s="44" t="s">
        <v>56</v>
      </c>
      <c r="C65" s="45" t="s">
        <v>75</v>
      </c>
      <c r="D65" s="44" t="s">
        <v>94</v>
      </c>
      <c r="E65" s="62">
        <v>1</v>
      </c>
      <c r="F65" s="46" t="s">
        <v>48</v>
      </c>
      <c r="G65" s="46" t="s">
        <v>49</v>
      </c>
    </row>
    <row r="66" spans="1:7" x14ac:dyDescent="0.15">
      <c r="A66" s="57">
        <v>2013</v>
      </c>
      <c r="B66" s="44" t="s">
        <v>56</v>
      </c>
      <c r="C66" s="45" t="s">
        <v>75</v>
      </c>
      <c r="D66" s="44" t="s">
        <v>94</v>
      </c>
      <c r="E66" s="62">
        <v>7</v>
      </c>
      <c r="F66" s="46" t="s">
        <v>48</v>
      </c>
      <c r="G66" s="46" t="s">
        <v>49</v>
      </c>
    </row>
    <row r="67" spans="1:7" x14ac:dyDescent="0.15">
      <c r="A67" s="57">
        <v>2014</v>
      </c>
      <c r="B67" s="44" t="s">
        <v>56</v>
      </c>
      <c r="C67" s="45" t="s">
        <v>75</v>
      </c>
      <c r="D67" s="44" t="s">
        <v>94</v>
      </c>
      <c r="E67" s="62">
        <v>2</v>
      </c>
      <c r="F67" s="46" t="s">
        <v>48</v>
      </c>
      <c r="G67" s="46" t="s">
        <v>49</v>
      </c>
    </row>
    <row r="68" spans="1:7" x14ac:dyDescent="0.15">
      <c r="A68" s="57">
        <v>2015</v>
      </c>
      <c r="B68" s="44" t="s">
        <v>56</v>
      </c>
      <c r="C68" s="45" t="s">
        <v>75</v>
      </c>
      <c r="D68" s="44" t="s">
        <v>94</v>
      </c>
      <c r="E68" s="62">
        <v>1</v>
      </c>
      <c r="F68" s="46" t="s">
        <v>48</v>
      </c>
      <c r="G68" s="46" t="s">
        <v>49</v>
      </c>
    </row>
    <row r="69" spans="1:7" x14ac:dyDescent="0.15">
      <c r="A69" s="57">
        <v>2017</v>
      </c>
      <c r="B69" s="44" t="s">
        <v>56</v>
      </c>
      <c r="C69" s="45" t="s">
        <v>75</v>
      </c>
      <c r="D69" s="44" t="s">
        <v>94</v>
      </c>
      <c r="E69" s="62">
        <v>1</v>
      </c>
      <c r="F69" s="46" t="s">
        <v>48</v>
      </c>
      <c r="G69" s="46" t="s">
        <v>49</v>
      </c>
    </row>
    <row r="70" spans="1:7" x14ac:dyDescent="0.15">
      <c r="A70" s="57">
        <v>1994</v>
      </c>
      <c r="B70" s="44" t="s">
        <v>76</v>
      </c>
      <c r="C70" s="45" t="s">
        <v>75</v>
      </c>
      <c r="D70" s="44" t="s">
        <v>94</v>
      </c>
      <c r="E70" s="62">
        <v>2</v>
      </c>
      <c r="F70" s="46" t="s">
        <v>48</v>
      </c>
      <c r="G70" s="46" t="s">
        <v>49</v>
      </c>
    </row>
    <row r="71" spans="1:7" x14ac:dyDescent="0.15">
      <c r="A71" s="57">
        <v>1996</v>
      </c>
      <c r="B71" s="44" t="s">
        <v>76</v>
      </c>
      <c r="C71" s="45" t="s">
        <v>75</v>
      </c>
      <c r="D71" s="44" t="s">
        <v>94</v>
      </c>
      <c r="E71" s="62">
        <v>4</v>
      </c>
      <c r="F71" s="46" t="s">
        <v>48</v>
      </c>
      <c r="G71" s="46" t="s">
        <v>49</v>
      </c>
    </row>
    <row r="72" spans="1:7" x14ac:dyDescent="0.15">
      <c r="A72" s="57">
        <v>1997</v>
      </c>
      <c r="B72" s="44" t="s">
        <v>76</v>
      </c>
      <c r="C72" s="45" t="s">
        <v>75</v>
      </c>
      <c r="D72" s="44" t="s">
        <v>94</v>
      </c>
      <c r="E72" s="62">
        <v>1</v>
      </c>
      <c r="F72" s="46" t="s">
        <v>48</v>
      </c>
      <c r="G72" s="46" t="s">
        <v>49</v>
      </c>
    </row>
    <row r="73" spans="1:7" x14ac:dyDescent="0.15">
      <c r="A73" s="57">
        <v>2003</v>
      </c>
      <c r="B73" s="44" t="s">
        <v>76</v>
      </c>
      <c r="C73" s="45" t="s">
        <v>75</v>
      </c>
      <c r="D73" s="44" t="s">
        <v>94</v>
      </c>
      <c r="E73" s="62">
        <v>1</v>
      </c>
      <c r="F73" s="46" t="s">
        <v>48</v>
      </c>
      <c r="G73" s="46" t="s">
        <v>49</v>
      </c>
    </row>
    <row r="74" spans="1:7" x14ac:dyDescent="0.15">
      <c r="A74" s="57">
        <v>2008</v>
      </c>
      <c r="B74" s="44" t="s">
        <v>76</v>
      </c>
      <c r="C74" s="45" t="s">
        <v>75</v>
      </c>
      <c r="D74" s="44" t="s">
        <v>94</v>
      </c>
      <c r="E74" s="62">
        <v>1</v>
      </c>
      <c r="F74" s="46" t="s">
        <v>48</v>
      </c>
      <c r="G74" s="46" t="s">
        <v>49</v>
      </c>
    </row>
    <row r="75" spans="1:7" x14ac:dyDescent="0.15">
      <c r="A75" s="57">
        <v>2009</v>
      </c>
      <c r="B75" s="44" t="s">
        <v>76</v>
      </c>
      <c r="C75" s="45" t="s">
        <v>75</v>
      </c>
      <c r="D75" s="44" t="s">
        <v>94</v>
      </c>
      <c r="E75" s="62">
        <v>1</v>
      </c>
      <c r="F75" s="46" t="s">
        <v>48</v>
      </c>
      <c r="G75" s="46" t="s">
        <v>49</v>
      </c>
    </row>
    <row r="76" spans="1:7" x14ac:dyDescent="0.15">
      <c r="A76" s="57">
        <v>2010</v>
      </c>
      <c r="B76" s="44" t="s">
        <v>76</v>
      </c>
      <c r="C76" s="45" t="s">
        <v>75</v>
      </c>
      <c r="D76" s="44" t="s">
        <v>94</v>
      </c>
      <c r="E76" s="62">
        <v>3</v>
      </c>
      <c r="F76" s="46" t="s">
        <v>48</v>
      </c>
      <c r="G76" s="46" t="s">
        <v>49</v>
      </c>
    </row>
    <row r="77" spans="1:7" x14ac:dyDescent="0.15">
      <c r="A77" s="40">
        <v>2011</v>
      </c>
      <c r="B77" s="44" t="s">
        <v>76</v>
      </c>
      <c r="C77" s="45" t="s">
        <v>75</v>
      </c>
      <c r="D77" s="44" t="s">
        <v>94</v>
      </c>
      <c r="E77" s="44">
        <v>1</v>
      </c>
      <c r="F77" s="46" t="s">
        <v>48</v>
      </c>
      <c r="G77" s="46" t="s">
        <v>49</v>
      </c>
    </row>
    <row r="78" spans="1:7" x14ac:dyDescent="0.15">
      <c r="A78" s="40">
        <v>2012</v>
      </c>
      <c r="B78" s="44" t="s">
        <v>76</v>
      </c>
      <c r="C78" s="45" t="s">
        <v>75</v>
      </c>
      <c r="D78" s="44" t="s">
        <v>94</v>
      </c>
      <c r="E78" s="44">
        <v>1</v>
      </c>
      <c r="F78" s="46" t="s">
        <v>48</v>
      </c>
      <c r="G78" s="46" t="s">
        <v>49</v>
      </c>
    </row>
    <row r="79" spans="1:7" x14ac:dyDescent="0.15">
      <c r="A79" s="40">
        <v>2013</v>
      </c>
      <c r="B79" s="44" t="s">
        <v>76</v>
      </c>
      <c r="C79" s="45" t="s">
        <v>75</v>
      </c>
      <c r="D79" s="44" t="s">
        <v>94</v>
      </c>
      <c r="E79" s="44">
        <v>3</v>
      </c>
      <c r="F79" s="46" t="s">
        <v>48</v>
      </c>
      <c r="G79" s="46" t="s">
        <v>49</v>
      </c>
    </row>
    <row r="80" spans="1:7" x14ac:dyDescent="0.15">
      <c r="A80" s="40">
        <v>2014</v>
      </c>
      <c r="B80" s="44" t="s">
        <v>76</v>
      </c>
      <c r="C80" s="45" t="s">
        <v>75</v>
      </c>
      <c r="D80" s="44" t="s">
        <v>94</v>
      </c>
      <c r="E80" s="44">
        <v>3</v>
      </c>
      <c r="F80" s="46" t="s">
        <v>48</v>
      </c>
      <c r="G80" s="46" t="s">
        <v>49</v>
      </c>
    </row>
    <row r="81" spans="1:7" x14ac:dyDescent="0.15">
      <c r="A81" s="40">
        <v>2014</v>
      </c>
      <c r="B81" s="44" t="s">
        <v>80</v>
      </c>
      <c r="C81" s="45" t="s">
        <v>75</v>
      </c>
      <c r="D81" s="44" t="s">
        <v>94</v>
      </c>
      <c r="E81" s="44">
        <v>2</v>
      </c>
      <c r="F81" s="46" t="s">
        <v>48</v>
      </c>
      <c r="G81" s="46" t="s">
        <v>49</v>
      </c>
    </row>
    <row r="82" spans="1:7" x14ac:dyDescent="0.15">
      <c r="A82" s="40">
        <v>1994</v>
      </c>
      <c r="B82" s="44" t="s">
        <v>77</v>
      </c>
      <c r="C82" s="45" t="s">
        <v>75</v>
      </c>
      <c r="D82" s="44" t="s">
        <v>94</v>
      </c>
      <c r="E82" s="44">
        <v>5</v>
      </c>
      <c r="F82" s="46" t="s">
        <v>48</v>
      </c>
      <c r="G82" s="46" t="s">
        <v>49</v>
      </c>
    </row>
    <row r="83" spans="1:7" x14ac:dyDescent="0.15">
      <c r="A83" s="40">
        <v>1996</v>
      </c>
      <c r="B83" s="44" t="s">
        <v>77</v>
      </c>
      <c r="C83" s="45" t="s">
        <v>75</v>
      </c>
      <c r="D83" s="44" t="s">
        <v>94</v>
      </c>
      <c r="E83" s="44">
        <v>6</v>
      </c>
      <c r="F83" s="46" t="s">
        <v>48</v>
      </c>
      <c r="G83" s="46" t="s">
        <v>49</v>
      </c>
    </row>
    <row r="84" spans="1:7" x14ac:dyDescent="0.15">
      <c r="A84" s="40">
        <v>2004</v>
      </c>
      <c r="B84" s="44" t="s">
        <v>77</v>
      </c>
      <c r="C84" s="45" t="s">
        <v>75</v>
      </c>
      <c r="D84" s="44" t="s">
        <v>94</v>
      </c>
      <c r="E84" s="44">
        <v>1</v>
      </c>
      <c r="F84" s="46" t="s">
        <v>48</v>
      </c>
      <c r="G84" s="46" t="s">
        <v>49</v>
      </c>
    </row>
    <row r="85" spans="1:7" x14ac:dyDescent="0.15">
      <c r="A85" s="40">
        <v>2006</v>
      </c>
      <c r="B85" s="44" t="s">
        <v>77</v>
      </c>
      <c r="C85" s="45" t="s">
        <v>75</v>
      </c>
      <c r="D85" s="44" t="s">
        <v>94</v>
      </c>
      <c r="E85" s="44">
        <v>4</v>
      </c>
      <c r="F85" s="46" t="s">
        <v>48</v>
      </c>
      <c r="G85" s="46" t="s">
        <v>49</v>
      </c>
    </row>
    <row r="86" spans="1:7" x14ac:dyDescent="0.15">
      <c r="A86" s="40">
        <v>2007</v>
      </c>
      <c r="B86" s="44" t="s">
        <v>77</v>
      </c>
      <c r="C86" s="45" t="s">
        <v>75</v>
      </c>
      <c r="D86" s="44" t="s">
        <v>94</v>
      </c>
      <c r="E86" s="44">
        <v>3</v>
      </c>
      <c r="F86" s="46" t="s">
        <v>48</v>
      </c>
      <c r="G86" s="46" t="s">
        <v>49</v>
      </c>
    </row>
    <row r="87" spans="1:7" x14ac:dyDescent="0.15">
      <c r="A87" s="40">
        <v>2008</v>
      </c>
      <c r="B87" s="44" t="s">
        <v>77</v>
      </c>
      <c r="C87" s="45" t="s">
        <v>75</v>
      </c>
      <c r="D87" s="44" t="s">
        <v>94</v>
      </c>
      <c r="E87" s="44">
        <v>12</v>
      </c>
      <c r="F87" s="46" t="s">
        <v>48</v>
      </c>
      <c r="G87" s="46" t="s">
        <v>49</v>
      </c>
    </row>
    <row r="88" spans="1:7" x14ac:dyDescent="0.15">
      <c r="A88" s="40">
        <v>2009</v>
      </c>
      <c r="B88" s="44" t="s">
        <v>77</v>
      </c>
      <c r="C88" s="45" t="s">
        <v>75</v>
      </c>
      <c r="D88" s="44" t="s">
        <v>94</v>
      </c>
      <c r="E88" s="44">
        <v>1</v>
      </c>
      <c r="F88" s="46" t="s">
        <v>48</v>
      </c>
      <c r="G88" s="46" t="s">
        <v>49</v>
      </c>
    </row>
    <row r="89" spans="1:7" x14ac:dyDescent="0.15">
      <c r="A89" s="40">
        <v>2010</v>
      </c>
      <c r="B89" s="44" t="s">
        <v>77</v>
      </c>
      <c r="C89" s="45" t="s">
        <v>75</v>
      </c>
      <c r="D89" s="44" t="s">
        <v>94</v>
      </c>
      <c r="E89" s="44">
        <v>5</v>
      </c>
      <c r="F89" s="46" t="s">
        <v>48</v>
      </c>
      <c r="G89" s="46" t="s">
        <v>49</v>
      </c>
    </row>
    <row r="90" spans="1:7" x14ac:dyDescent="0.15">
      <c r="A90" s="40">
        <v>2011</v>
      </c>
      <c r="B90" s="44" t="s">
        <v>77</v>
      </c>
      <c r="C90" s="45" t="s">
        <v>75</v>
      </c>
      <c r="D90" s="44" t="s">
        <v>94</v>
      </c>
      <c r="E90" s="44">
        <v>4</v>
      </c>
      <c r="F90" s="46" t="s">
        <v>48</v>
      </c>
      <c r="G90" s="46" t="s">
        <v>49</v>
      </c>
    </row>
    <row r="91" spans="1:7" x14ac:dyDescent="0.15">
      <c r="A91" s="57">
        <v>2013</v>
      </c>
      <c r="B91" s="44" t="s">
        <v>77</v>
      </c>
      <c r="C91" s="45" t="s">
        <v>75</v>
      </c>
      <c r="D91" s="44" t="s">
        <v>94</v>
      </c>
      <c r="E91" s="44">
        <v>4</v>
      </c>
      <c r="F91" s="46" t="s">
        <v>48</v>
      </c>
      <c r="G91" s="46" t="s">
        <v>49</v>
      </c>
    </row>
    <row r="92" spans="1:7" x14ac:dyDescent="0.15">
      <c r="A92" s="57">
        <v>2014</v>
      </c>
      <c r="B92" s="44" t="s">
        <v>77</v>
      </c>
      <c r="C92" s="45" t="s">
        <v>75</v>
      </c>
      <c r="D92" s="44" t="s">
        <v>94</v>
      </c>
      <c r="E92" s="44">
        <v>2</v>
      </c>
      <c r="F92" s="46" t="s">
        <v>48</v>
      </c>
      <c r="G92" s="46" t="s">
        <v>49</v>
      </c>
    </row>
    <row r="93" spans="1:7" x14ac:dyDescent="0.15">
      <c r="A93" s="57">
        <v>2018</v>
      </c>
      <c r="B93" s="44" t="s">
        <v>77</v>
      </c>
      <c r="C93" s="45" t="s">
        <v>75</v>
      </c>
      <c r="D93" s="44" t="s">
        <v>94</v>
      </c>
      <c r="E93" s="44">
        <v>1</v>
      </c>
      <c r="F93" s="46" t="s">
        <v>48</v>
      </c>
      <c r="G93" s="46" t="s">
        <v>49</v>
      </c>
    </row>
    <row r="94" spans="1:7" x14ac:dyDescent="0.15">
      <c r="A94" s="57">
        <v>2019</v>
      </c>
      <c r="B94" s="44" t="s">
        <v>77</v>
      </c>
      <c r="C94" s="45" t="s">
        <v>75</v>
      </c>
      <c r="D94" s="44" t="s">
        <v>94</v>
      </c>
      <c r="E94" s="44">
        <v>2</v>
      </c>
      <c r="F94" s="46" t="s">
        <v>48</v>
      </c>
      <c r="G94" s="46" t="s">
        <v>49</v>
      </c>
    </row>
    <row r="95" spans="1:7" x14ac:dyDescent="0.15">
      <c r="A95" s="57">
        <v>2018</v>
      </c>
      <c r="B95" s="44" t="s">
        <v>79</v>
      </c>
      <c r="C95" s="45" t="s">
        <v>75</v>
      </c>
      <c r="D95" s="44" t="s">
        <v>94</v>
      </c>
      <c r="E95" s="44">
        <v>1</v>
      </c>
      <c r="F95" s="46" t="s">
        <v>48</v>
      </c>
      <c r="G95" s="46" t="s">
        <v>49</v>
      </c>
    </row>
    <row r="96" spans="1:7" x14ac:dyDescent="0.15">
      <c r="A96" s="57">
        <v>1994</v>
      </c>
      <c r="B96" s="44" t="s">
        <v>78</v>
      </c>
      <c r="C96" s="45" t="s">
        <v>75</v>
      </c>
      <c r="D96" s="44" t="s">
        <v>94</v>
      </c>
      <c r="E96" s="44">
        <v>1</v>
      </c>
      <c r="F96" s="46" t="s">
        <v>48</v>
      </c>
      <c r="G96" s="46" t="s">
        <v>49</v>
      </c>
    </row>
    <row r="97" spans="1:7" x14ac:dyDescent="0.15">
      <c r="A97" s="57">
        <v>2005</v>
      </c>
      <c r="B97" s="44" t="s">
        <v>78</v>
      </c>
      <c r="C97" s="45" t="s">
        <v>75</v>
      </c>
      <c r="D97" s="44" t="s">
        <v>94</v>
      </c>
      <c r="E97" s="44">
        <v>1</v>
      </c>
      <c r="F97" s="46" t="s">
        <v>48</v>
      </c>
      <c r="G97" s="46" t="s">
        <v>49</v>
      </c>
    </row>
    <row r="98" spans="1:7" x14ac:dyDescent="0.15">
      <c r="A98" s="57">
        <v>2010</v>
      </c>
      <c r="B98" s="44" t="s">
        <v>78</v>
      </c>
      <c r="C98" s="45" t="s">
        <v>75</v>
      </c>
      <c r="D98" s="44" t="s">
        <v>94</v>
      </c>
      <c r="E98" s="44">
        <v>1</v>
      </c>
      <c r="F98" s="46" t="s">
        <v>48</v>
      </c>
      <c r="G98" s="46" t="s">
        <v>49</v>
      </c>
    </row>
    <row r="99" spans="1:7" x14ac:dyDescent="0.15">
      <c r="A99" s="57">
        <v>2011</v>
      </c>
      <c r="B99" s="44" t="s">
        <v>78</v>
      </c>
      <c r="C99" s="45" t="s">
        <v>75</v>
      </c>
      <c r="D99" s="44" t="s">
        <v>94</v>
      </c>
      <c r="E99" s="44">
        <v>1</v>
      </c>
      <c r="F99" s="46" t="s">
        <v>48</v>
      </c>
      <c r="G99" s="46" t="s">
        <v>49</v>
      </c>
    </row>
    <row r="101" spans="1:7" x14ac:dyDescent="0.2">
      <c r="A101" s="73"/>
    </row>
    <row r="103" spans="1:7" x14ac:dyDescent="0.15">
      <c r="A103" s="74"/>
    </row>
  </sheetData>
  <phoneticPr fontId="0" type="noConversion"/>
  <dataValidations count="2">
    <dataValidation type="list" allowBlank="1" showInputMessage="1" showErrorMessage="1" sqref="B2:B99" xr:uid="{D11B904C-EAA6-402E-A700-1AD99CEAE724}">
      <formula1>Diametro</formula1>
    </dataValidation>
    <dataValidation type="list" allowBlank="1" showInputMessage="1" showErrorMessage="1" sqref="C2:C99" xr:uid="{1B6C44F7-9791-4E55-BFD8-116C6FC7C1D2}">
      <formula1>Materiale</formula1>
    </dataValidation>
  </dataValidations>
  <printOptions horizontalCentered="1"/>
  <pageMargins left="0.19685039370078741" right="0.23622047244094491" top="1.1811023622047245" bottom="1.0629921259842521" header="0.70866141732283472" footer="0.70866141732283472"/>
  <pageSetup paperSize="9" fitToHeight="0" orientation="landscape" r:id="rId1"/>
  <headerFooter alignWithMargins="0">
    <oddHeader>&amp;C&amp;A</oddHeader>
    <oddFooter>&amp;C&amp;F</oddFooter>
  </headerFooter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glio14">
    <tabColor theme="8" tint="0.59999389629810485"/>
    <pageSetUpPr fitToPage="1"/>
  </sheetPr>
  <dimension ref="A1:D18"/>
  <sheetViews>
    <sheetView zoomScaleNormal="100" workbookViewId="0">
      <selection activeCell="B12" sqref="B12"/>
    </sheetView>
  </sheetViews>
  <sheetFormatPr defaultColWidth="10.6640625" defaultRowHeight="12.75" x14ac:dyDescent="0.15"/>
  <cols>
    <col min="1" max="1" width="83.33203125" style="13" bestFit="1" customWidth="1"/>
    <col min="2" max="2" width="13.5" style="13" bestFit="1" customWidth="1"/>
    <col min="3" max="3" width="16.33203125" style="13" bestFit="1" customWidth="1"/>
    <col min="4" max="4" width="19.83203125" style="13" bestFit="1" customWidth="1"/>
    <col min="5" max="16384" width="10.6640625" style="13"/>
  </cols>
  <sheetData>
    <row r="1" spans="1:4" x14ac:dyDescent="0.15">
      <c r="A1" s="13" t="s">
        <v>46</v>
      </c>
      <c r="B1" s="13" t="s">
        <v>26</v>
      </c>
      <c r="C1" s="13" t="s">
        <v>12</v>
      </c>
      <c r="D1" s="13" t="s">
        <v>21</v>
      </c>
    </row>
    <row r="2" spans="1:4" x14ac:dyDescent="0.15">
      <c r="A2" s="36" t="s">
        <v>142</v>
      </c>
      <c r="B2" s="86">
        <v>889</v>
      </c>
      <c r="C2" s="21" t="s">
        <v>48</v>
      </c>
      <c r="D2" s="24" t="s">
        <v>49</v>
      </c>
    </row>
    <row r="3" spans="1:4" x14ac:dyDescent="0.15">
      <c r="A3" s="36" t="s">
        <v>143</v>
      </c>
      <c r="B3" s="86">
        <v>1504</v>
      </c>
      <c r="C3" s="21"/>
      <c r="D3" s="24" t="s">
        <v>49</v>
      </c>
    </row>
    <row r="4" spans="1:4" x14ac:dyDescent="0.15">
      <c r="A4" s="84" t="s">
        <v>128</v>
      </c>
      <c r="B4" s="23">
        <f>1504/889</f>
        <v>1.69</v>
      </c>
      <c r="C4" s="21"/>
      <c r="D4" s="24" t="s">
        <v>49</v>
      </c>
    </row>
    <row r="5" spans="1:4" ht="12.75" customHeight="1" x14ac:dyDescent="0.15">
      <c r="A5" s="35" t="s">
        <v>57</v>
      </c>
      <c r="B5" s="23">
        <v>21.14</v>
      </c>
      <c r="C5" s="21" t="s">
        <v>48</v>
      </c>
      <c r="D5" s="24" t="s">
        <v>49</v>
      </c>
    </row>
    <row r="6" spans="1:4" ht="12.75" customHeight="1" x14ac:dyDescent="0.15">
      <c r="A6" s="35" t="s">
        <v>58</v>
      </c>
      <c r="B6" s="83">
        <v>14</v>
      </c>
      <c r="C6" s="21" t="s">
        <v>48</v>
      </c>
      <c r="D6" s="24" t="s">
        <v>49</v>
      </c>
    </row>
    <row r="7" spans="1:4" ht="12.75" customHeight="1" x14ac:dyDescent="0.15">
      <c r="A7" s="35" t="s">
        <v>59</v>
      </c>
      <c r="B7" s="23" t="s">
        <v>95</v>
      </c>
      <c r="C7" s="16"/>
      <c r="D7" s="16"/>
    </row>
    <row r="8" spans="1:4" ht="12.75" customHeight="1" x14ac:dyDescent="0.15">
      <c r="A8" s="36" t="s">
        <v>60</v>
      </c>
      <c r="B8" s="23" t="s">
        <v>95</v>
      </c>
      <c r="C8" s="24"/>
      <c r="D8" s="24"/>
    </row>
    <row r="9" spans="1:4" ht="12.75" customHeight="1" x14ac:dyDescent="0.15">
      <c r="A9" s="36" t="s">
        <v>61</v>
      </c>
      <c r="B9" s="66">
        <v>0</v>
      </c>
      <c r="C9" s="24"/>
      <c r="D9" s="24"/>
    </row>
    <row r="10" spans="1:4" ht="12.75" customHeight="1" x14ac:dyDescent="0.15">
      <c r="A10" s="36" t="s">
        <v>62</v>
      </c>
      <c r="B10" s="66">
        <v>0</v>
      </c>
      <c r="C10" s="24"/>
      <c r="D10" s="24"/>
    </row>
    <row r="11" spans="1:4" ht="12.75" customHeight="1" x14ac:dyDescent="0.15">
      <c r="A11" s="36" t="s">
        <v>63</v>
      </c>
      <c r="B11" s="66">
        <v>0</v>
      </c>
      <c r="C11" s="24"/>
      <c r="D11" s="24"/>
    </row>
    <row r="12" spans="1:4" x14ac:dyDescent="0.15">
      <c r="A12" s="36" t="s">
        <v>64</v>
      </c>
      <c r="B12" s="66">
        <v>0</v>
      </c>
      <c r="C12" s="24"/>
      <c r="D12" s="24"/>
    </row>
    <row r="13" spans="1:4" x14ac:dyDescent="0.15">
      <c r="A13" s="36" t="s">
        <v>65</v>
      </c>
      <c r="B13" s="66">
        <v>0</v>
      </c>
      <c r="C13" s="24"/>
      <c r="D13" s="24"/>
    </row>
    <row r="14" spans="1:4" x14ac:dyDescent="0.15">
      <c r="A14" s="36" t="s">
        <v>66</v>
      </c>
      <c r="B14" s="66">
        <v>0</v>
      </c>
      <c r="C14" s="24"/>
      <c r="D14" s="24"/>
    </row>
    <row r="15" spans="1:4" x14ac:dyDescent="0.15">
      <c r="A15" s="36" t="s">
        <v>67</v>
      </c>
      <c r="B15" s="66">
        <v>0</v>
      </c>
      <c r="C15" s="24"/>
      <c r="D15" s="24"/>
    </row>
    <row r="16" spans="1:4" ht="12.75" customHeight="1" x14ac:dyDescent="0.15">
      <c r="A16" s="36" t="s">
        <v>68</v>
      </c>
      <c r="B16" s="66">
        <v>1</v>
      </c>
      <c r="C16" s="21" t="s">
        <v>48</v>
      </c>
      <c r="D16" s="24" t="s">
        <v>49</v>
      </c>
    </row>
    <row r="17" spans="1:4" x14ac:dyDescent="0.15">
      <c r="A17" s="36" t="s">
        <v>69</v>
      </c>
      <c r="B17" s="66">
        <v>0</v>
      </c>
      <c r="C17" s="24"/>
      <c r="D17" s="24"/>
    </row>
    <row r="18" spans="1:4" x14ac:dyDescent="0.15">
      <c r="A18" s="36" t="s">
        <v>70</v>
      </c>
      <c r="B18" s="66">
        <v>0</v>
      </c>
      <c r="C18" s="24"/>
      <c r="D18" s="24"/>
    </row>
  </sheetData>
  <phoneticPr fontId="0" type="noConversion"/>
  <dataValidations count="3">
    <dataValidation type="list" allowBlank="1" showInputMessage="1" showErrorMessage="1" sqref="A2:A18" xr:uid="{00000000-0002-0000-0A00-000000000000}">
      <formula1>Dettagli_Impianti_Derivazione_Utenza</formula1>
    </dataValidation>
    <dataValidation type="list" allowBlank="1" showInputMessage="1" showErrorMessage="1" sqref="C2:C18" xr:uid="{00000000-0002-0000-0A00-000001000000}">
      <formula1>Proprietà</formula1>
    </dataValidation>
    <dataValidation type="list" allowBlank="1" showInputMessage="1" showErrorMessage="1" sqref="D2:D18" xr:uid="{00000000-0002-0000-0A00-000002000000}">
      <formula1>Devolvibilità</formula1>
    </dataValidation>
  </dataValidations>
  <printOptions horizontalCentered="1"/>
  <pageMargins left="0.19685039370078741" right="0.23622047244094491" top="1.1811023622047245" bottom="1.0629921259842521" header="0.70866141732283472" footer="0.70866141732283472"/>
  <pageSetup paperSize="9" firstPageNumber="0" orientation="landscape" r:id="rId1"/>
  <headerFooter alignWithMargins="0">
    <oddHeader>&amp;C&amp;A</oddHeader>
    <oddFooter>&amp;C&amp;F</oddFooter>
  </headerFooter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59999389629810485"/>
    <pageSetUpPr fitToPage="1"/>
  </sheetPr>
  <dimension ref="A1:D42"/>
  <sheetViews>
    <sheetView topLeftCell="A10" zoomScaleNormal="100" workbookViewId="0">
      <selection activeCell="B12" sqref="B12"/>
    </sheetView>
  </sheetViews>
  <sheetFormatPr defaultColWidth="10.6640625" defaultRowHeight="12.75" customHeight="1" x14ac:dyDescent="0.15"/>
  <cols>
    <col min="1" max="1" width="29.33203125" style="21" bestFit="1" customWidth="1"/>
    <col min="2" max="2" width="20.5" style="21" bestFit="1" customWidth="1"/>
    <col min="3" max="3" width="16.33203125" style="21" bestFit="1" customWidth="1"/>
    <col min="4" max="4" width="19.1640625" style="21" bestFit="1" customWidth="1"/>
    <col min="5" max="16384" width="10.6640625" style="21"/>
  </cols>
  <sheetData>
    <row r="1" spans="1:4" ht="12.75" customHeight="1" x14ac:dyDescent="0.15">
      <c r="A1" s="21" t="s">
        <v>18</v>
      </c>
      <c r="B1" s="21" t="s">
        <v>84</v>
      </c>
      <c r="C1" s="21" t="s">
        <v>12</v>
      </c>
      <c r="D1" s="21" t="s">
        <v>47</v>
      </c>
    </row>
    <row r="2" spans="1:4" x14ac:dyDescent="0.15">
      <c r="A2" s="47">
        <v>1994</v>
      </c>
      <c r="B2" s="48">
        <v>31</v>
      </c>
      <c r="C2" s="21" t="s">
        <v>48</v>
      </c>
      <c r="D2" s="21" t="s">
        <v>49</v>
      </c>
    </row>
    <row r="3" spans="1:4" ht="12.75" customHeight="1" x14ac:dyDescent="0.15">
      <c r="A3" s="47">
        <v>1995</v>
      </c>
      <c r="B3" s="48">
        <v>0</v>
      </c>
      <c r="C3" s="21" t="s">
        <v>48</v>
      </c>
      <c r="D3" s="47" t="s">
        <v>49</v>
      </c>
    </row>
    <row r="4" spans="1:4" ht="12.75" customHeight="1" x14ac:dyDescent="0.15">
      <c r="A4" s="47">
        <v>1996</v>
      </c>
      <c r="B4" s="48">
        <v>92</v>
      </c>
      <c r="C4" s="21" t="s">
        <v>48</v>
      </c>
      <c r="D4" s="47" t="s">
        <v>49</v>
      </c>
    </row>
    <row r="5" spans="1:4" ht="12.75" customHeight="1" x14ac:dyDescent="0.15">
      <c r="A5" s="47">
        <v>1997</v>
      </c>
      <c r="B5" s="48">
        <v>69</v>
      </c>
      <c r="C5" s="21" t="s">
        <v>48</v>
      </c>
      <c r="D5" s="47" t="s">
        <v>49</v>
      </c>
    </row>
    <row r="6" spans="1:4" ht="12.75" customHeight="1" x14ac:dyDescent="0.15">
      <c r="A6" s="47">
        <v>1998</v>
      </c>
      <c r="B6" s="48">
        <v>27</v>
      </c>
      <c r="C6" s="21" t="s">
        <v>48</v>
      </c>
      <c r="D6" s="47" t="s">
        <v>49</v>
      </c>
    </row>
    <row r="7" spans="1:4" ht="12.75" customHeight="1" x14ac:dyDescent="0.15">
      <c r="A7" s="47">
        <v>1999</v>
      </c>
      <c r="B7" s="48">
        <v>52</v>
      </c>
      <c r="C7" s="21" t="s">
        <v>48</v>
      </c>
      <c r="D7" s="47" t="s">
        <v>49</v>
      </c>
    </row>
    <row r="8" spans="1:4" ht="12.75" customHeight="1" x14ac:dyDescent="0.15">
      <c r="A8" s="47">
        <v>2000</v>
      </c>
      <c r="B8" s="48">
        <v>9</v>
      </c>
      <c r="C8" s="21" t="s">
        <v>48</v>
      </c>
      <c r="D8" s="47" t="s">
        <v>49</v>
      </c>
    </row>
    <row r="9" spans="1:4" ht="12.75" customHeight="1" x14ac:dyDescent="0.15">
      <c r="A9" s="47">
        <v>2001</v>
      </c>
      <c r="B9" s="48">
        <v>15</v>
      </c>
      <c r="C9" s="21" t="s">
        <v>48</v>
      </c>
      <c r="D9" s="47" t="s">
        <v>49</v>
      </c>
    </row>
    <row r="10" spans="1:4" ht="12.75" customHeight="1" x14ac:dyDescent="0.15">
      <c r="A10" s="47">
        <v>2002</v>
      </c>
      <c r="B10" s="48">
        <v>5</v>
      </c>
      <c r="C10" s="21" t="s">
        <v>48</v>
      </c>
      <c r="D10" s="47" t="s">
        <v>49</v>
      </c>
    </row>
    <row r="11" spans="1:4" ht="12.75" customHeight="1" x14ac:dyDescent="0.15">
      <c r="A11" s="47">
        <v>2003</v>
      </c>
      <c r="B11" s="48">
        <v>27</v>
      </c>
      <c r="C11" s="21" t="s">
        <v>48</v>
      </c>
      <c r="D11" s="47" t="s">
        <v>49</v>
      </c>
    </row>
    <row r="12" spans="1:4" ht="12.75" customHeight="1" x14ac:dyDescent="0.15">
      <c r="A12" s="47">
        <v>2004</v>
      </c>
      <c r="B12" s="48">
        <v>31</v>
      </c>
      <c r="C12" s="21" t="s">
        <v>48</v>
      </c>
      <c r="D12" s="47" t="s">
        <v>49</v>
      </c>
    </row>
    <row r="13" spans="1:4" ht="12.75" customHeight="1" x14ac:dyDescent="0.15">
      <c r="A13" s="47">
        <v>2005</v>
      </c>
      <c r="B13" s="48">
        <v>48</v>
      </c>
      <c r="C13" s="21" t="s">
        <v>48</v>
      </c>
      <c r="D13" s="47" t="s">
        <v>49</v>
      </c>
    </row>
    <row r="14" spans="1:4" ht="12.75" customHeight="1" x14ac:dyDescent="0.15">
      <c r="A14" s="47">
        <v>2006</v>
      </c>
      <c r="B14" s="48">
        <v>36</v>
      </c>
      <c r="C14" s="21" t="s">
        <v>48</v>
      </c>
      <c r="D14" s="47" t="s">
        <v>49</v>
      </c>
    </row>
    <row r="15" spans="1:4" ht="12.75" customHeight="1" x14ac:dyDescent="0.15">
      <c r="A15" s="47">
        <v>2007</v>
      </c>
      <c r="B15" s="48">
        <v>92</v>
      </c>
      <c r="C15" s="21" t="s">
        <v>48</v>
      </c>
      <c r="D15" s="47" t="s">
        <v>49</v>
      </c>
    </row>
    <row r="16" spans="1:4" ht="12.75" customHeight="1" x14ac:dyDescent="0.15">
      <c r="A16" s="47">
        <v>2008</v>
      </c>
      <c r="B16" s="48">
        <v>73</v>
      </c>
      <c r="C16" s="21" t="s">
        <v>48</v>
      </c>
      <c r="D16" s="47" t="s">
        <v>49</v>
      </c>
    </row>
    <row r="17" spans="1:4" ht="12.75" customHeight="1" x14ac:dyDescent="0.15">
      <c r="A17" s="47">
        <v>2009</v>
      </c>
      <c r="B17" s="48">
        <v>59</v>
      </c>
      <c r="C17" s="21" t="s">
        <v>48</v>
      </c>
      <c r="D17" s="47" t="s">
        <v>49</v>
      </c>
    </row>
    <row r="18" spans="1:4" ht="12.75" customHeight="1" x14ac:dyDescent="0.15">
      <c r="A18" s="47">
        <v>2010</v>
      </c>
      <c r="B18" s="48">
        <v>42</v>
      </c>
      <c r="C18" s="21" t="s">
        <v>48</v>
      </c>
      <c r="D18" s="47" t="s">
        <v>49</v>
      </c>
    </row>
    <row r="19" spans="1:4" ht="12.75" customHeight="1" x14ac:dyDescent="0.15">
      <c r="A19" s="47">
        <v>2011</v>
      </c>
      <c r="B19" s="48">
        <v>35</v>
      </c>
      <c r="C19" s="21" t="s">
        <v>48</v>
      </c>
      <c r="D19" s="47" t="s">
        <v>49</v>
      </c>
    </row>
    <row r="20" spans="1:4" ht="12.75" customHeight="1" x14ac:dyDescent="0.15">
      <c r="A20" s="47">
        <v>2012</v>
      </c>
      <c r="B20" s="48">
        <v>34</v>
      </c>
      <c r="C20" s="21" t="s">
        <v>48</v>
      </c>
      <c r="D20" s="47" t="s">
        <v>49</v>
      </c>
    </row>
    <row r="21" spans="1:4" ht="12.75" customHeight="1" x14ac:dyDescent="0.15">
      <c r="A21" s="47">
        <v>2013</v>
      </c>
      <c r="B21" s="56">
        <v>28</v>
      </c>
      <c r="C21" s="55" t="s">
        <v>48</v>
      </c>
      <c r="D21" s="47" t="s">
        <v>49</v>
      </c>
    </row>
    <row r="22" spans="1:4" ht="12.75" customHeight="1" x14ac:dyDescent="0.15">
      <c r="A22" s="47">
        <v>2014</v>
      </c>
      <c r="B22" s="56">
        <v>18</v>
      </c>
      <c r="C22" s="55" t="s">
        <v>48</v>
      </c>
      <c r="D22" s="55" t="s">
        <v>49</v>
      </c>
    </row>
    <row r="23" spans="1:4" ht="12.75" customHeight="1" x14ac:dyDescent="0.15">
      <c r="A23" s="47">
        <v>2015</v>
      </c>
      <c r="B23" s="56">
        <v>25</v>
      </c>
      <c r="C23" s="55" t="s">
        <v>48</v>
      </c>
      <c r="D23" s="55" t="s">
        <v>49</v>
      </c>
    </row>
    <row r="24" spans="1:4" ht="12.75" customHeight="1" x14ac:dyDescent="0.15">
      <c r="A24" s="47">
        <v>2016</v>
      </c>
      <c r="B24" s="56">
        <v>10</v>
      </c>
      <c r="C24" s="55" t="s">
        <v>48</v>
      </c>
      <c r="D24" s="55" t="s">
        <v>49</v>
      </c>
    </row>
    <row r="25" spans="1:4" ht="12.75" customHeight="1" x14ac:dyDescent="0.15">
      <c r="A25" s="47">
        <v>2017</v>
      </c>
      <c r="B25" s="56">
        <v>12</v>
      </c>
      <c r="C25" s="55" t="s">
        <v>48</v>
      </c>
      <c r="D25" s="55" t="s">
        <v>49</v>
      </c>
    </row>
    <row r="26" spans="1:4" ht="12.75" customHeight="1" x14ac:dyDescent="0.15">
      <c r="A26" s="47">
        <v>2018</v>
      </c>
      <c r="B26" s="56">
        <v>4</v>
      </c>
      <c r="C26" s="55" t="s">
        <v>48</v>
      </c>
      <c r="D26" s="55" t="s">
        <v>49</v>
      </c>
    </row>
    <row r="27" spans="1:4" ht="12.75" customHeight="1" x14ac:dyDescent="0.15">
      <c r="A27" s="47">
        <v>2019</v>
      </c>
      <c r="B27" s="56">
        <v>5</v>
      </c>
      <c r="C27" s="55" t="s">
        <v>48</v>
      </c>
      <c r="D27" s="55" t="s">
        <v>49</v>
      </c>
    </row>
    <row r="28" spans="1:4" ht="12.75" customHeight="1" x14ac:dyDescent="0.15">
      <c r="A28" s="47">
        <v>2020</v>
      </c>
      <c r="B28" s="56">
        <v>7</v>
      </c>
      <c r="C28" s="55" t="s">
        <v>48</v>
      </c>
      <c r="D28" s="55" t="s">
        <v>49</v>
      </c>
    </row>
    <row r="29" spans="1:4" ht="12.75" customHeight="1" x14ac:dyDescent="0.15">
      <c r="A29" s="47">
        <v>2021</v>
      </c>
      <c r="B29" s="56">
        <v>3</v>
      </c>
      <c r="C29" s="55" t="s">
        <v>48</v>
      </c>
      <c r="D29" s="55" t="s">
        <v>49</v>
      </c>
    </row>
    <row r="30" spans="1:4" ht="12.75" customHeight="1" x14ac:dyDescent="0.15">
      <c r="A30" s="55"/>
      <c r="B30" s="56"/>
      <c r="C30" s="55"/>
      <c r="D30" s="55"/>
    </row>
    <row r="31" spans="1:4" ht="12.75" customHeight="1" x14ac:dyDescent="0.15">
      <c r="A31" s="67"/>
      <c r="B31" s="56"/>
      <c r="C31" s="55"/>
      <c r="D31" s="55"/>
    </row>
    <row r="32" spans="1:4" ht="12.75" customHeight="1" x14ac:dyDescent="0.15">
      <c r="A32" s="55"/>
      <c r="B32" s="56"/>
      <c r="C32" s="55"/>
      <c r="D32" s="55"/>
    </row>
    <row r="33" spans="1:4" ht="12.75" customHeight="1" x14ac:dyDescent="0.15">
      <c r="A33" s="55"/>
      <c r="B33" s="56"/>
      <c r="C33" s="55"/>
      <c r="D33" s="55"/>
    </row>
    <row r="34" spans="1:4" ht="12.75" customHeight="1" x14ac:dyDescent="0.15">
      <c r="A34" s="55"/>
      <c r="B34" s="56"/>
      <c r="C34" s="55"/>
      <c r="D34" s="55"/>
    </row>
    <row r="35" spans="1:4" ht="12.75" customHeight="1" x14ac:dyDescent="0.15">
      <c r="A35" s="55"/>
      <c r="B35" s="56"/>
      <c r="C35" s="55"/>
      <c r="D35" s="55"/>
    </row>
    <row r="36" spans="1:4" ht="12.75" customHeight="1" x14ac:dyDescent="0.15">
      <c r="A36" s="55"/>
      <c r="B36" s="56"/>
      <c r="C36" s="55"/>
      <c r="D36" s="55"/>
    </row>
    <row r="37" spans="1:4" ht="12.75" customHeight="1" x14ac:dyDescent="0.15">
      <c r="A37" s="55"/>
      <c r="B37" s="56"/>
      <c r="C37" s="55"/>
      <c r="D37" s="55"/>
    </row>
    <row r="38" spans="1:4" ht="12.75" customHeight="1" x14ac:dyDescent="0.15">
      <c r="A38" s="55"/>
      <c r="B38" s="56"/>
      <c r="C38" s="55"/>
      <c r="D38" s="55"/>
    </row>
    <row r="39" spans="1:4" ht="12.75" customHeight="1" x14ac:dyDescent="0.15">
      <c r="A39" s="55"/>
      <c r="B39" s="56"/>
      <c r="C39" s="55"/>
      <c r="D39" s="55"/>
    </row>
    <row r="40" spans="1:4" ht="12.75" customHeight="1" x14ac:dyDescent="0.15">
      <c r="A40" s="55"/>
      <c r="B40" s="56"/>
      <c r="C40" s="55"/>
      <c r="D40" s="55"/>
    </row>
    <row r="41" spans="1:4" ht="12.75" customHeight="1" x14ac:dyDescent="0.15">
      <c r="A41" s="55"/>
      <c r="B41" s="56"/>
      <c r="C41" s="55"/>
      <c r="D41" s="55"/>
    </row>
    <row r="42" spans="1:4" ht="12.75" customHeight="1" x14ac:dyDescent="0.15">
      <c r="A42" s="55"/>
      <c r="B42" s="56"/>
      <c r="C42" s="55"/>
      <c r="D42" s="55"/>
    </row>
  </sheetData>
  <phoneticPr fontId="21" type="noConversion"/>
  <dataValidations disablePrompts="1" count="2">
    <dataValidation type="list" allowBlank="1" showInputMessage="1" showErrorMessage="1" sqref="C2:C29" xr:uid="{00000000-0002-0000-0B00-000000000000}">
      <formula1>Proprietà</formula1>
    </dataValidation>
    <dataValidation type="list" allowBlank="1" showInputMessage="1" showErrorMessage="1" sqref="D2:D29" xr:uid="{00000000-0002-0000-0B00-000001000000}">
      <formula1>Devolvibilità</formula1>
    </dataValidation>
  </dataValidations>
  <printOptions horizontalCentered="1"/>
  <pageMargins left="0.19685039370078741" right="0.23622047244094491" top="1.1811023622047245" bottom="1.0629921259842521" header="0.70866141732283472" footer="0.70866141732283472"/>
  <pageSetup paperSize="9" firstPageNumber="0" orientation="landscape" r:id="rId1"/>
  <headerFooter alignWithMargins="0">
    <oddHeader>&amp;C&amp;A</oddHeader>
    <oddFooter>&amp;C&amp;F</oddFooter>
  </headerFooter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2FFD-2BBC-445F-BFAF-BA2E921B5688}">
  <sheetPr>
    <tabColor theme="8" tint="0.79998168889431442"/>
    <pageSetUpPr fitToPage="1"/>
  </sheetPr>
  <dimension ref="A1:I45"/>
  <sheetViews>
    <sheetView topLeftCell="A16" zoomScaleNormal="100" workbookViewId="0">
      <selection activeCell="A32" sqref="A32"/>
    </sheetView>
  </sheetViews>
  <sheetFormatPr defaultColWidth="10.6640625" defaultRowHeight="12.75" customHeight="1" x14ac:dyDescent="0.15"/>
  <cols>
    <col min="1" max="1" width="29.33203125" style="21" bestFit="1" customWidth="1"/>
    <col min="2" max="2" width="30" style="21" customWidth="1"/>
    <col min="3" max="3" width="31.5" style="21" customWidth="1"/>
    <col min="4" max="4" width="14.83203125" style="21" customWidth="1"/>
    <col min="5" max="5" width="16.33203125" style="21" bestFit="1" customWidth="1"/>
    <col min="6" max="6" width="19.1640625" style="21" bestFit="1" customWidth="1"/>
    <col min="7" max="16384" width="10.6640625" style="21"/>
  </cols>
  <sheetData>
    <row r="1" spans="1:9" ht="12.75" customHeight="1" x14ac:dyDescent="0.15">
      <c r="A1" s="21" t="s">
        <v>18</v>
      </c>
      <c r="B1" s="21" t="s">
        <v>91</v>
      </c>
      <c r="C1" s="21" t="s">
        <v>155</v>
      </c>
      <c r="D1" s="21" t="s">
        <v>17</v>
      </c>
      <c r="E1" s="21" t="s">
        <v>12</v>
      </c>
      <c r="F1" s="21" t="s">
        <v>47</v>
      </c>
    </row>
    <row r="2" spans="1:9" x14ac:dyDescent="0.15">
      <c r="A2" s="47">
        <v>1994</v>
      </c>
      <c r="B2" s="82" t="s">
        <v>96</v>
      </c>
      <c r="C2" s="82">
        <v>415</v>
      </c>
      <c r="D2" s="48">
        <v>31</v>
      </c>
      <c r="E2" s="21" t="s">
        <v>81</v>
      </c>
      <c r="F2" s="21" t="s">
        <v>49</v>
      </c>
      <c r="H2" s="75"/>
      <c r="I2" s="70"/>
    </row>
    <row r="3" spans="1:9" ht="12.75" customHeight="1" x14ac:dyDescent="0.15">
      <c r="A3" s="47">
        <v>1995</v>
      </c>
      <c r="B3" s="82"/>
      <c r="C3" s="82"/>
      <c r="D3" s="48">
        <v>0</v>
      </c>
      <c r="E3" s="21" t="s">
        <v>81</v>
      </c>
      <c r="F3" s="47" t="s">
        <v>49</v>
      </c>
      <c r="I3" s="70"/>
    </row>
    <row r="4" spans="1:9" ht="12.75" customHeight="1" x14ac:dyDescent="0.15">
      <c r="A4" s="47">
        <v>1996</v>
      </c>
      <c r="B4" s="82" t="s">
        <v>96</v>
      </c>
      <c r="C4" s="82">
        <v>415</v>
      </c>
      <c r="D4" s="48">
        <v>92</v>
      </c>
      <c r="E4" s="21" t="s">
        <v>81</v>
      </c>
      <c r="F4" s="47" t="s">
        <v>49</v>
      </c>
      <c r="I4" s="70"/>
    </row>
    <row r="5" spans="1:9" ht="12.75" customHeight="1" x14ac:dyDescent="0.15">
      <c r="A5" s="47">
        <v>1997</v>
      </c>
      <c r="B5" s="82" t="s">
        <v>96</v>
      </c>
      <c r="C5" s="82">
        <v>415</v>
      </c>
      <c r="D5" s="48">
        <v>69</v>
      </c>
      <c r="E5" s="21" t="s">
        <v>81</v>
      </c>
      <c r="F5" s="47" t="s">
        <v>49</v>
      </c>
      <c r="I5" s="70"/>
    </row>
    <row r="6" spans="1:9" ht="12.75" customHeight="1" x14ac:dyDescent="0.15">
      <c r="A6" s="47">
        <v>1998</v>
      </c>
      <c r="B6" s="82" t="s">
        <v>96</v>
      </c>
      <c r="C6" s="82">
        <v>415</v>
      </c>
      <c r="D6" s="48">
        <v>27</v>
      </c>
      <c r="E6" s="21" t="s">
        <v>81</v>
      </c>
      <c r="F6" s="47" t="s">
        <v>49</v>
      </c>
      <c r="I6" s="70"/>
    </row>
    <row r="7" spans="1:9" ht="12.75" customHeight="1" x14ac:dyDescent="0.15">
      <c r="A7" s="47">
        <v>1999</v>
      </c>
      <c r="B7" s="82" t="s">
        <v>96</v>
      </c>
      <c r="C7" s="82">
        <v>415</v>
      </c>
      <c r="D7" s="48">
        <v>52</v>
      </c>
      <c r="E7" s="21" t="s">
        <v>81</v>
      </c>
      <c r="F7" s="47" t="s">
        <v>49</v>
      </c>
      <c r="I7" s="70"/>
    </row>
    <row r="8" spans="1:9" ht="12.75" customHeight="1" x14ac:dyDescent="0.15">
      <c r="A8" s="47">
        <v>2000</v>
      </c>
      <c r="B8" s="82" t="s">
        <v>96</v>
      </c>
      <c r="C8" s="82">
        <v>415</v>
      </c>
      <c r="D8" s="48">
        <v>9</v>
      </c>
      <c r="E8" s="21" t="s">
        <v>81</v>
      </c>
      <c r="F8" s="47" t="s">
        <v>49</v>
      </c>
    </row>
    <row r="9" spans="1:9" ht="12.75" customHeight="1" x14ac:dyDescent="0.15">
      <c r="A9" s="47">
        <v>2001</v>
      </c>
      <c r="B9" s="82" t="s">
        <v>96</v>
      </c>
      <c r="C9" s="82">
        <v>415</v>
      </c>
      <c r="D9" s="48">
        <v>15</v>
      </c>
      <c r="E9" s="21" t="s">
        <v>81</v>
      </c>
      <c r="F9" s="47" t="s">
        <v>49</v>
      </c>
    </row>
    <row r="10" spans="1:9" ht="12.75" customHeight="1" x14ac:dyDescent="0.15">
      <c r="A10" s="47">
        <v>2002</v>
      </c>
      <c r="B10" s="82" t="s">
        <v>96</v>
      </c>
      <c r="C10" s="82">
        <v>415</v>
      </c>
      <c r="D10" s="48">
        <v>5</v>
      </c>
      <c r="E10" s="21" t="s">
        <v>81</v>
      </c>
      <c r="F10" s="47" t="s">
        <v>49</v>
      </c>
    </row>
    <row r="11" spans="1:9" ht="12.75" customHeight="1" x14ac:dyDescent="0.15">
      <c r="A11" s="47">
        <v>2003</v>
      </c>
      <c r="B11" s="82" t="s">
        <v>96</v>
      </c>
      <c r="C11" s="82">
        <v>415</v>
      </c>
      <c r="D11" s="48">
        <v>27</v>
      </c>
      <c r="E11" s="21" t="s">
        <v>81</v>
      </c>
      <c r="F11" s="47" t="s">
        <v>49</v>
      </c>
    </row>
    <row r="12" spans="1:9" ht="12.75" customHeight="1" x14ac:dyDescent="0.15">
      <c r="A12" s="47">
        <v>2004</v>
      </c>
      <c r="B12" s="82" t="s">
        <v>96</v>
      </c>
      <c r="C12" s="82">
        <v>415</v>
      </c>
      <c r="D12" s="48">
        <v>31</v>
      </c>
      <c r="E12" s="21" t="s">
        <v>81</v>
      </c>
      <c r="F12" s="47" t="s">
        <v>49</v>
      </c>
    </row>
    <row r="13" spans="1:9" ht="12.75" customHeight="1" x14ac:dyDescent="0.15">
      <c r="A13" s="47">
        <v>2005</v>
      </c>
      <c r="B13" s="82" t="s">
        <v>96</v>
      </c>
      <c r="C13" s="82">
        <v>415</v>
      </c>
      <c r="D13" s="48">
        <v>48</v>
      </c>
      <c r="E13" s="21" t="s">
        <v>81</v>
      </c>
      <c r="F13" s="47" t="s">
        <v>49</v>
      </c>
    </row>
    <row r="14" spans="1:9" ht="12.75" customHeight="1" x14ac:dyDescent="0.15">
      <c r="A14" s="47">
        <v>2006</v>
      </c>
      <c r="B14" s="82" t="s">
        <v>96</v>
      </c>
      <c r="C14" s="82">
        <v>415</v>
      </c>
      <c r="D14" s="48">
        <v>36</v>
      </c>
      <c r="E14" s="21" t="s">
        <v>81</v>
      </c>
      <c r="F14" s="47" t="s">
        <v>49</v>
      </c>
    </row>
    <row r="15" spans="1:9" ht="12.75" customHeight="1" x14ac:dyDescent="0.15">
      <c r="A15" s="47">
        <v>2007</v>
      </c>
      <c r="B15" s="82" t="s">
        <v>96</v>
      </c>
      <c r="C15" s="82">
        <v>415</v>
      </c>
      <c r="D15" s="48">
        <v>92</v>
      </c>
      <c r="E15" s="21" t="s">
        <v>81</v>
      </c>
      <c r="F15" s="47" t="s">
        <v>49</v>
      </c>
    </row>
    <row r="16" spans="1:9" ht="12.75" customHeight="1" x14ac:dyDescent="0.15">
      <c r="A16" s="47">
        <v>2008</v>
      </c>
      <c r="B16" s="82" t="s">
        <v>96</v>
      </c>
      <c r="C16" s="82">
        <v>415</v>
      </c>
      <c r="D16" s="48">
        <v>73</v>
      </c>
      <c r="E16" s="21" t="s">
        <v>81</v>
      </c>
      <c r="F16" s="47" t="s">
        <v>49</v>
      </c>
    </row>
    <row r="17" spans="1:6" ht="12.75" customHeight="1" x14ac:dyDescent="0.15">
      <c r="A17" s="47">
        <v>2009</v>
      </c>
      <c r="B17" s="82" t="s">
        <v>96</v>
      </c>
      <c r="C17" s="82">
        <v>415</v>
      </c>
      <c r="D17" s="48">
        <v>59</v>
      </c>
      <c r="E17" s="21" t="s">
        <v>81</v>
      </c>
      <c r="F17" s="47" t="s">
        <v>49</v>
      </c>
    </row>
    <row r="18" spans="1:6" ht="12.75" customHeight="1" x14ac:dyDescent="0.15">
      <c r="A18" s="47">
        <v>2010</v>
      </c>
      <c r="B18" s="82" t="s">
        <v>96</v>
      </c>
      <c r="C18" s="82">
        <v>415</v>
      </c>
      <c r="D18" s="48">
        <v>42</v>
      </c>
      <c r="E18" s="21" t="s">
        <v>81</v>
      </c>
      <c r="F18" s="47" t="s">
        <v>49</v>
      </c>
    </row>
    <row r="19" spans="1:6" ht="12.75" customHeight="1" x14ac:dyDescent="0.15">
      <c r="A19" s="47">
        <v>2011</v>
      </c>
      <c r="B19" s="82" t="s">
        <v>96</v>
      </c>
      <c r="C19" s="82">
        <v>415</v>
      </c>
      <c r="D19" s="48">
        <v>35</v>
      </c>
      <c r="E19" s="21" t="s">
        <v>81</v>
      </c>
      <c r="F19" s="47" t="s">
        <v>49</v>
      </c>
    </row>
    <row r="20" spans="1:6" ht="12.75" customHeight="1" x14ac:dyDescent="0.15">
      <c r="A20" s="47">
        <v>2012</v>
      </c>
      <c r="B20" s="82" t="s">
        <v>96</v>
      </c>
      <c r="C20" s="82">
        <v>415</v>
      </c>
      <c r="D20" s="48">
        <v>34</v>
      </c>
      <c r="E20" s="21" t="s">
        <v>81</v>
      </c>
      <c r="F20" s="47" t="s">
        <v>49</v>
      </c>
    </row>
    <row r="21" spans="1:6" ht="12.75" customHeight="1" x14ac:dyDescent="0.15">
      <c r="A21" s="47">
        <v>2013</v>
      </c>
      <c r="B21" s="82" t="s">
        <v>96</v>
      </c>
      <c r="C21" s="82">
        <v>415</v>
      </c>
      <c r="D21" s="56">
        <v>28</v>
      </c>
      <c r="E21" s="55" t="s">
        <v>82</v>
      </c>
      <c r="F21" s="47" t="s">
        <v>49</v>
      </c>
    </row>
    <row r="22" spans="1:6" ht="12.75" customHeight="1" x14ac:dyDescent="0.15">
      <c r="A22" s="47">
        <v>2014</v>
      </c>
      <c r="B22" s="82" t="s">
        <v>96</v>
      </c>
      <c r="C22" s="82">
        <v>415</v>
      </c>
      <c r="D22" s="56">
        <v>18</v>
      </c>
      <c r="E22" s="55" t="s">
        <v>82</v>
      </c>
      <c r="F22" s="55" t="s">
        <v>49</v>
      </c>
    </row>
    <row r="23" spans="1:6" ht="12.75" customHeight="1" x14ac:dyDescent="0.15">
      <c r="A23" s="47">
        <v>2015</v>
      </c>
      <c r="B23" s="82" t="s">
        <v>96</v>
      </c>
      <c r="C23" s="82">
        <v>415</v>
      </c>
      <c r="D23" s="56">
        <v>25</v>
      </c>
      <c r="E23" s="55" t="s">
        <v>82</v>
      </c>
      <c r="F23" s="55" t="s">
        <v>49</v>
      </c>
    </row>
    <row r="24" spans="1:6" ht="12.75" customHeight="1" x14ac:dyDescent="0.15">
      <c r="A24" s="47">
        <v>2016</v>
      </c>
      <c r="B24" s="82" t="s">
        <v>96</v>
      </c>
      <c r="C24" s="82">
        <v>415</v>
      </c>
      <c r="D24" s="56">
        <v>10</v>
      </c>
      <c r="E24" s="55" t="s">
        <v>82</v>
      </c>
      <c r="F24" s="55" t="s">
        <v>49</v>
      </c>
    </row>
    <row r="25" spans="1:6" ht="12.75" customHeight="1" x14ac:dyDescent="0.15">
      <c r="A25" s="47">
        <v>2017</v>
      </c>
      <c r="B25" s="82" t="s">
        <v>96</v>
      </c>
      <c r="C25" s="82">
        <v>415</v>
      </c>
      <c r="D25" s="56">
        <v>12</v>
      </c>
      <c r="E25" s="55" t="s">
        <v>82</v>
      </c>
      <c r="F25" s="55" t="s">
        <v>49</v>
      </c>
    </row>
    <row r="26" spans="1:6" ht="12.75" customHeight="1" x14ac:dyDescent="0.15">
      <c r="A26" s="47">
        <v>2018</v>
      </c>
      <c r="B26" s="82" t="s">
        <v>96</v>
      </c>
      <c r="C26" s="82">
        <v>415</v>
      </c>
      <c r="D26" s="56">
        <v>4</v>
      </c>
      <c r="E26" s="55" t="s">
        <v>82</v>
      </c>
      <c r="F26" s="55" t="s">
        <v>49</v>
      </c>
    </row>
    <row r="27" spans="1:6" ht="12.75" customHeight="1" x14ac:dyDescent="0.15">
      <c r="A27" s="47">
        <v>2019</v>
      </c>
      <c r="B27" s="82" t="s">
        <v>96</v>
      </c>
      <c r="C27" s="82">
        <v>415</v>
      </c>
      <c r="D27" s="56">
        <v>5</v>
      </c>
      <c r="E27" s="55" t="s">
        <v>82</v>
      </c>
      <c r="F27" s="55" t="s">
        <v>49</v>
      </c>
    </row>
    <row r="28" spans="1:6" ht="12.75" customHeight="1" x14ac:dyDescent="0.15">
      <c r="A28" s="47">
        <v>2020</v>
      </c>
      <c r="B28" s="82" t="s">
        <v>96</v>
      </c>
      <c r="C28" s="82">
        <v>415</v>
      </c>
      <c r="D28" s="56">
        <v>7</v>
      </c>
      <c r="E28" s="55" t="s">
        <v>82</v>
      </c>
      <c r="F28" s="55" t="s">
        <v>49</v>
      </c>
    </row>
    <row r="29" spans="1:6" ht="12.75" customHeight="1" x14ac:dyDescent="0.15">
      <c r="A29" s="47">
        <v>2021</v>
      </c>
      <c r="B29" s="82" t="s">
        <v>96</v>
      </c>
      <c r="C29" s="82">
        <v>415</v>
      </c>
      <c r="D29" s="56">
        <v>3</v>
      </c>
      <c r="E29" s="55" t="s">
        <v>82</v>
      </c>
      <c r="F29" s="55" t="s">
        <v>49</v>
      </c>
    </row>
    <row r="30" spans="1:6" ht="12.75" customHeight="1" x14ac:dyDescent="0.15">
      <c r="A30" s="55"/>
      <c r="B30" s="56"/>
      <c r="C30" s="56"/>
      <c r="D30" s="56"/>
      <c r="E30" s="55"/>
      <c r="F30" s="55"/>
    </row>
    <row r="31" spans="1:6" ht="12.75" customHeight="1" x14ac:dyDescent="0.15">
      <c r="A31" s="55"/>
      <c r="B31" s="56"/>
      <c r="C31" s="56"/>
      <c r="D31" s="56"/>
      <c r="E31" s="55"/>
      <c r="F31" s="55"/>
    </row>
    <row r="32" spans="1:6" ht="12.75" customHeight="1" x14ac:dyDescent="0.15">
      <c r="A32" s="89" t="s">
        <v>156</v>
      </c>
      <c r="B32" s="56"/>
      <c r="C32" s="56"/>
      <c r="D32" s="56"/>
      <c r="E32" s="55"/>
      <c r="F32" s="55"/>
    </row>
    <row r="33" spans="1:6" ht="12.75" customHeight="1" x14ac:dyDescent="0.15">
      <c r="A33" s="55"/>
      <c r="B33" s="56"/>
      <c r="C33" s="56"/>
      <c r="D33" s="56"/>
      <c r="E33" s="55"/>
      <c r="F33" s="55"/>
    </row>
    <row r="34" spans="1:6" ht="12.75" customHeight="1" x14ac:dyDescent="0.15">
      <c r="A34" s="69" t="s">
        <v>83</v>
      </c>
      <c r="B34" s="56"/>
      <c r="C34" s="56"/>
      <c r="D34" s="56"/>
      <c r="E34" s="55"/>
      <c r="F34" s="55"/>
    </row>
    <row r="35" spans="1:6" ht="12.75" customHeight="1" x14ac:dyDescent="0.15">
      <c r="A35" s="68" t="s">
        <v>85</v>
      </c>
      <c r="E35" s="55"/>
      <c r="F35" s="55"/>
    </row>
    <row r="36" spans="1:6" ht="12.75" customHeight="1" x14ac:dyDescent="0.15">
      <c r="A36" s="68" t="s">
        <v>86</v>
      </c>
      <c r="B36" s="56"/>
      <c r="C36" s="56"/>
      <c r="D36" s="56"/>
      <c r="E36" s="55"/>
      <c r="F36" s="55"/>
    </row>
    <row r="37" spans="1:6" ht="12.75" customHeight="1" x14ac:dyDescent="0.15">
      <c r="A37" s="55"/>
      <c r="B37" s="56"/>
      <c r="C37" s="56"/>
      <c r="D37" s="56"/>
      <c r="E37" s="55"/>
      <c r="F37" s="55"/>
    </row>
    <row r="38" spans="1:6" ht="12.75" customHeight="1" x14ac:dyDescent="0.15">
      <c r="A38" s="72" t="s">
        <v>87</v>
      </c>
      <c r="B38" s="56"/>
      <c r="C38" s="56"/>
      <c r="D38" s="56"/>
      <c r="E38" s="55"/>
      <c r="F38" s="55"/>
    </row>
    <row r="39" spans="1:6" ht="12.75" customHeight="1" x14ac:dyDescent="0.15">
      <c r="A39" s="71" t="s">
        <v>88</v>
      </c>
      <c r="B39" s="56"/>
      <c r="C39" s="56"/>
      <c r="D39" s="56"/>
      <c r="E39" s="55"/>
      <c r="F39" s="55"/>
    </row>
    <row r="40" spans="1:6" ht="12.75" customHeight="1" x14ac:dyDescent="0.15">
      <c r="A40" s="71" t="s">
        <v>89</v>
      </c>
      <c r="B40" s="56"/>
      <c r="C40" s="56"/>
      <c r="D40" s="56"/>
      <c r="E40" s="55"/>
      <c r="F40" s="55"/>
    </row>
    <row r="41" spans="1:6" ht="12.75" customHeight="1" x14ac:dyDescent="0.15">
      <c r="A41" s="68"/>
      <c r="B41" s="56"/>
      <c r="C41" s="56"/>
      <c r="D41" s="56"/>
      <c r="E41" s="55"/>
      <c r="F41" s="55"/>
    </row>
    <row r="42" spans="1:6" ht="12.75" customHeight="1" x14ac:dyDescent="0.15">
      <c r="A42" s="70" t="s">
        <v>90</v>
      </c>
      <c r="B42" s="56"/>
      <c r="C42" s="56"/>
      <c r="D42" s="56"/>
      <c r="E42" s="55"/>
      <c r="F42" s="55"/>
    </row>
    <row r="43" spans="1:6" ht="12.75" customHeight="1" x14ac:dyDescent="0.15">
      <c r="A43" s="55"/>
      <c r="B43" s="56"/>
      <c r="C43" s="56"/>
      <c r="D43" s="56"/>
      <c r="E43" s="55"/>
      <c r="F43" s="55"/>
    </row>
    <row r="44" spans="1:6" ht="12.75" customHeight="1" x14ac:dyDescent="0.15">
      <c r="A44" s="55"/>
      <c r="B44" s="56"/>
      <c r="C44" s="56"/>
      <c r="D44" s="56"/>
      <c r="E44" s="55"/>
      <c r="F44" s="55"/>
    </row>
    <row r="45" spans="1:6" ht="12.75" customHeight="1" x14ac:dyDescent="0.15">
      <c r="A45" s="55"/>
      <c r="B45" s="56"/>
      <c r="C45" s="56"/>
      <c r="D45" s="56"/>
      <c r="E45" s="55"/>
      <c r="F45" s="55"/>
    </row>
  </sheetData>
  <dataValidations count="2">
    <dataValidation type="list" allowBlank="1" showInputMessage="1" showErrorMessage="1" sqref="F2:F30" xr:uid="{7E867A21-E074-4256-8DF4-E2D082FCC379}">
      <formula1>Devolvibilità</formula1>
    </dataValidation>
    <dataValidation type="list" allowBlank="1" showInputMessage="1" showErrorMessage="1" sqref="E2:E30" xr:uid="{C7982E63-E3FF-4E91-AFC3-D76F8E190B43}">
      <formula1>Proprietà</formula1>
    </dataValidation>
  </dataValidations>
  <printOptions horizontalCentered="1"/>
  <pageMargins left="0.19685039370078741" right="0.23622047244094491" top="1.1811023622047245" bottom="1.0629921259842521" header="0.70866141732283472" footer="0.70866141732283472"/>
  <pageSetup paperSize="9" scale="83" firstPageNumber="0" orientation="landscape" r:id="rId1"/>
  <headerFooter alignWithMargins="0">
    <oddHeader>&amp;C&amp;A</oddHeader>
    <oddFooter>&amp;C&amp;F</oddFooter>
  </headerFooter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oglio8">
    <tabColor theme="4" tint="0.79998168889431442"/>
    <pageSetUpPr fitToPage="1"/>
  </sheetPr>
  <dimension ref="A1:G99"/>
  <sheetViews>
    <sheetView workbookViewId="0">
      <selection activeCell="B12" sqref="B12"/>
    </sheetView>
  </sheetViews>
  <sheetFormatPr defaultColWidth="10.6640625" defaultRowHeight="12.75" x14ac:dyDescent="0.15"/>
  <cols>
    <col min="1" max="1" width="13.5" style="3" bestFit="1" customWidth="1"/>
    <col min="2" max="2" width="28.6640625" style="3" hidden="1" customWidth="1"/>
    <col min="3" max="3" width="13.33203125" style="3" bestFit="1" customWidth="1"/>
    <col min="4" max="4" width="35" style="3" hidden="1" customWidth="1"/>
    <col min="5" max="5" width="14" style="3" bestFit="1" customWidth="1"/>
    <col min="6" max="7" width="12.83203125" style="3" customWidth="1"/>
    <col min="8" max="8" width="11.5" style="3" customWidth="1"/>
    <col min="9" max="9" width="10.6640625" style="3"/>
    <col min="10" max="10" width="15.33203125" style="3" customWidth="1"/>
    <col min="11" max="16384" width="10.6640625" style="3"/>
  </cols>
  <sheetData>
    <row r="1" spans="1:7" ht="24" x14ac:dyDescent="0.15">
      <c r="A1" s="77" t="s">
        <v>18</v>
      </c>
      <c r="B1" s="77" t="s">
        <v>22</v>
      </c>
      <c r="C1" s="77" t="s">
        <v>97</v>
      </c>
      <c r="D1" s="77" t="s">
        <v>25</v>
      </c>
      <c r="E1" s="77" t="s">
        <v>17</v>
      </c>
      <c r="F1" s="77" t="s">
        <v>12</v>
      </c>
      <c r="G1" s="77" t="s">
        <v>21</v>
      </c>
    </row>
    <row r="2" spans="1:7" x14ac:dyDescent="0.15">
      <c r="A2" s="52" t="s">
        <v>98</v>
      </c>
      <c r="B2" s="76"/>
      <c r="C2" s="38" t="s">
        <v>123</v>
      </c>
      <c r="D2" s="51" t="s">
        <v>121</v>
      </c>
      <c r="E2" s="41">
        <v>1</v>
      </c>
      <c r="F2" s="21" t="s">
        <v>48</v>
      </c>
      <c r="G2" s="47" t="s">
        <v>49</v>
      </c>
    </row>
    <row r="3" spans="1:7" x14ac:dyDescent="0.15">
      <c r="A3" s="52" t="s">
        <v>99</v>
      </c>
      <c r="B3" s="78"/>
      <c r="C3" s="42" t="s">
        <v>124</v>
      </c>
      <c r="D3" s="51" t="s">
        <v>121</v>
      </c>
      <c r="E3" s="41">
        <v>1</v>
      </c>
      <c r="F3" s="21" t="s">
        <v>48</v>
      </c>
      <c r="G3" s="47" t="s">
        <v>49</v>
      </c>
    </row>
    <row r="4" spans="1:7" x14ac:dyDescent="0.15">
      <c r="A4" s="50" t="s">
        <v>100</v>
      </c>
      <c r="B4" s="51"/>
      <c r="C4" s="51" t="s">
        <v>123</v>
      </c>
      <c r="D4" s="51" t="s">
        <v>121</v>
      </c>
      <c r="E4" s="49">
        <v>2</v>
      </c>
      <c r="F4" s="21" t="s">
        <v>48</v>
      </c>
      <c r="G4" s="47" t="s">
        <v>49</v>
      </c>
    </row>
    <row r="5" spans="1:7" x14ac:dyDescent="0.15">
      <c r="A5" s="50" t="s">
        <v>100</v>
      </c>
      <c r="B5" s="51"/>
      <c r="C5" s="51" t="s">
        <v>125</v>
      </c>
      <c r="D5" s="51" t="s">
        <v>121</v>
      </c>
      <c r="E5" s="49">
        <v>1</v>
      </c>
      <c r="F5" s="21" t="s">
        <v>48</v>
      </c>
      <c r="G5" s="47" t="s">
        <v>49</v>
      </c>
    </row>
    <row r="6" spans="1:7" x14ac:dyDescent="0.15">
      <c r="A6" s="50" t="s">
        <v>101</v>
      </c>
      <c r="B6" s="51"/>
      <c r="C6" s="51" t="s">
        <v>123</v>
      </c>
      <c r="D6" s="51" t="s">
        <v>121</v>
      </c>
      <c r="E6" s="49">
        <v>2</v>
      </c>
      <c r="F6" s="21" t="s">
        <v>48</v>
      </c>
      <c r="G6" s="47" t="s">
        <v>49</v>
      </c>
    </row>
    <row r="7" spans="1:7" x14ac:dyDescent="0.15">
      <c r="A7" s="50" t="s">
        <v>102</v>
      </c>
      <c r="B7" s="51"/>
      <c r="C7" s="51" t="s">
        <v>126</v>
      </c>
      <c r="D7" s="51" t="s">
        <v>121</v>
      </c>
      <c r="E7" s="49">
        <v>1</v>
      </c>
      <c r="F7" s="21" t="s">
        <v>48</v>
      </c>
      <c r="G7" s="47" t="s">
        <v>49</v>
      </c>
    </row>
    <row r="8" spans="1:7" x14ac:dyDescent="0.15">
      <c r="A8" s="50" t="s">
        <v>103</v>
      </c>
      <c r="B8" s="51"/>
      <c r="C8" s="51" t="s">
        <v>123</v>
      </c>
      <c r="D8" s="51" t="s">
        <v>121</v>
      </c>
      <c r="E8" s="49">
        <v>1</v>
      </c>
      <c r="F8" s="21" t="s">
        <v>48</v>
      </c>
      <c r="G8" s="47" t="s">
        <v>49</v>
      </c>
    </row>
    <row r="9" spans="1:7" x14ac:dyDescent="0.15">
      <c r="A9" s="50" t="s">
        <v>103</v>
      </c>
      <c r="B9" s="51"/>
      <c r="C9" s="51" t="s">
        <v>126</v>
      </c>
      <c r="D9" s="51" t="s">
        <v>121</v>
      </c>
      <c r="E9" s="49">
        <v>2</v>
      </c>
      <c r="F9" s="21" t="s">
        <v>48</v>
      </c>
      <c r="G9" s="47" t="s">
        <v>49</v>
      </c>
    </row>
    <row r="10" spans="1:7" x14ac:dyDescent="0.15">
      <c r="A10" s="50" t="s">
        <v>104</v>
      </c>
      <c r="B10" s="51"/>
      <c r="C10" s="51" t="s">
        <v>124</v>
      </c>
      <c r="D10" s="51" t="s">
        <v>121</v>
      </c>
      <c r="E10" s="49">
        <v>2</v>
      </c>
      <c r="F10" s="21" t="s">
        <v>48</v>
      </c>
      <c r="G10" s="47" t="s">
        <v>49</v>
      </c>
    </row>
    <row r="11" spans="1:7" x14ac:dyDescent="0.15">
      <c r="A11" s="50" t="s">
        <v>105</v>
      </c>
      <c r="B11" s="51"/>
      <c r="C11" s="51" t="s">
        <v>123</v>
      </c>
      <c r="D11" s="51" t="s">
        <v>121</v>
      </c>
      <c r="E11" s="49">
        <v>1</v>
      </c>
      <c r="F11" s="21" t="s">
        <v>48</v>
      </c>
      <c r="G11" s="47" t="s">
        <v>49</v>
      </c>
    </row>
    <row r="12" spans="1:7" x14ac:dyDescent="0.15">
      <c r="A12" s="50" t="s">
        <v>105</v>
      </c>
      <c r="B12" s="51"/>
      <c r="C12" s="51" t="s">
        <v>95</v>
      </c>
      <c r="D12" s="51" t="s">
        <v>121</v>
      </c>
      <c r="E12" s="49">
        <v>2</v>
      </c>
      <c r="F12" s="21" t="s">
        <v>48</v>
      </c>
      <c r="G12" s="47" t="s">
        <v>49</v>
      </c>
    </row>
    <row r="13" spans="1:7" x14ac:dyDescent="0.15">
      <c r="A13" s="50" t="s">
        <v>106</v>
      </c>
      <c r="B13" s="51"/>
      <c r="C13" s="51" t="s">
        <v>126</v>
      </c>
      <c r="D13" s="51" t="s">
        <v>121</v>
      </c>
      <c r="E13" s="49">
        <v>2</v>
      </c>
      <c r="F13" s="21" t="s">
        <v>48</v>
      </c>
      <c r="G13" s="47" t="s">
        <v>49</v>
      </c>
    </row>
    <row r="14" spans="1:7" x14ac:dyDescent="0.15">
      <c r="A14" s="50" t="s">
        <v>107</v>
      </c>
      <c r="B14" s="51"/>
      <c r="C14" s="51" t="s">
        <v>123</v>
      </c>
      <c r="D14" s="51" t="s">
        <v>121</v>
      </c>
      <c r="E14" s="49">
        <v>1</v>
      </c>
      <c r="F14" s="21" t="s">
        <v>48</v>
      </c>
      <c r="G14" s="47" t="s">
        <v>49</v>
      </c>
    </row>
    <row r="15" spans="1:7" x14ac:dyDescent="0.15">
      <c r="A15" s="50" t="s">
        <v>107</v>
      </c>
      <c r="B15" s="51"/>
      <c r="C15" s="51" t="s">
        <v>126</v>
      </c>
      <c r="D15" s="51" t="s">
        <v>121</v>
      </c>
      <c r="E15" s="49">
        <v>1</v>
      </c>
      <c r="F15" s="21" t="s">
        <v>48</v>
      </c>
      <c r="G15" s="47" t="s">
        <v>49</v>
      </c>
    </row>
    <row r="16" spans="1:7" x14ac:dyDescent="0.15">
      <c r="A16" s="50" t="s">
        <v>108</v>
      </c>
      <c r="B16" s="51"/>
      <c r="C16" s="51" t="s">
        <v>123</v>
      </c>
      <c r="D16" s="51" t="s">
        <v>121</v>
      </c>
      <c r="E16" s="49">
        <v>29</v>
      </c>
      <c r="F16" s="21" t="s">
        <v>48</v>
      </c>
      <c r="G16" s="47" t="s">
        <v>49</v>
      </c>
    </row>
    <row r="17" spans="1:7" x14ac:dyDescent="0.15">
      <c r="A17" s="50" t="s">
        <v>108</v>
      </c>
      <c r="B17" s="51"/>
      <c r="C17" s="51" t="s">
        <v>127</v>
      </c>
      <c r="D17" s="51" t="s">
        <v>121</v>
      </c>
      <c r="E17" s="49">
        <v>1</v>
      </c>
      <c r="F17" s="21" t="s">
        <v>48</v>
      </c>
      <c r="G17" s="47" t="s">
        <v>49</v>
      </c>
    </row>
    <row r="18" spans="1:7" x14ac:dyDescent="0.15">
      <c r="A18" s="50" t="s">
        <v>108</v>
      </c>
      <c r="B18" s="51"/>
      <c r="C18" s="51" t="s">
        <v>124</v>
      </c>
      <c r="D18" s="51" t="s">
        <v>121</v>
      </c>
      <c r="E18" s="49">
        <v>1</v>
      </c>
      <c r="F18" s="21" t="s">
        <v>48</v>
      </c>
      <c r="G18" s="47" t="s">
        <v>49</v>
      </c>
    </row>
    <row r="19" spans="1:7" x14ac:dyDescent="0.15">
      <c r="A19" s="50" t="s">
        <v>109</v>
      </c>
      <c r="B19" s="51"/>
      <c r="C19" s="51" t="s">
        <v>123</v>
      </c>
      <c r="D19" s="51" t="s">
        <v>121</v>
      </c>
      <c r="E19" s="49">
        <v>15</v>
      </c>
      <c r="F19" s="21" t="s">
        <v>48</v>
      </c>
      <c r="G19" s="47" t="s">
        <v>49</v>
      </c>
    </row>
    <row r="20" spans="1:7" x14ac:dyDescent="0.15">
      <c r="A20" s="50" t="s">
        <v>110</v>
      </c>
      <c r="B20" s="51"/>
      <c r="C20" s="51" t="s">
        <v>123</v>
      </c>
      <c r="D20" s="51" t="s">
        <v>121</v>
      </c>
      <c r="E20" s="49">
        <v>5</v>
      </c>
      <c r="F20" s="21" t="s">
        <v>48</v>
      </c>
      <c r="G20" s="47" t="s">
        <v>49</v>
      </c>
    </row>
    <row r="21" spans="1:7" x14ac:dyDescent="0.15">
      <c r="A21" s="50" t="s">
        <v>111</v>
      </c>
      <c r="B21" s="51"/>
      <c r="C21" s="51" t="s">
        <v>123</v>
      </c>
      <c r="D21" s="51" t="s">
        <v>121</v>
      </c>
      <c r="E21" s="49">
        <v>3</v>
      </c>
      <c r="F21" s="21" t="s">
        <v>48</v>
      </c>
      <c r="G21" s="47" t="s">
        <v>49</v>
      </c>
    </row>
    <row r="22" spans="1:7" x14ac:dyDescent="0.15">
      <c r="A22" s="50" t="s">
        <v>111</v>
      </c>
      <c r="B22" s="51"/>
      <c r="C22" s="51" t="s">
        <v>126</v>
      </c>
      <c r="D22" s="51" t="s">
        <v>121</v>
      </c>
      <c r="E22" s="49">
        <v>1</v>
      </c>
      <c r="F22" s="21" t="s">
        <v>48</v>
      </c>
      <c r="G22" s="47" t="s">
        <v>49</v>
      </c>
    </row>
    <row r="23" spans="1:7" x14ac:dyDescent="0.15">
      <c r="A23" s="50" t="s">
        <v>112</v>
      </c>
      <c r="B23" s="51"/>
      <c r="C23" s="51" t="s">
        <v>123</v>
      </c>
      <c r="D23" s="51" t="s">
        <v>121</v>
      </c>
      <c r="E23" s="49">
        <v>3</v>
      </c>
      <c r="F23" s="21" t="s">
        <v>48</v>
      </c>
      <c r="G23" s="47" t="s">
        <v>49</v>
      </c>
    </row>
    <row r="24" spans="1:7" x14ac:dyDescent="0.15">
      <c r="A24" s="50" t="s">
        <v>112</v>
      </c>
      <c r="B24" s="51"/>
      <c r="C24" s="51" t="s">
        <v>93</v>
      </c>
      <c r="D24" s="51" t="s">
        <v>121</v>
      </c>
      <c r="E24" s="49">
        <v>1</v>
      </c>
      <c r="F24" s="21" t="s">
        <v>48</v>
      </c>
      <c r="G24" s="47" t="s">
        <v>49</v>
      </c>
    </row>
    <row r="25" spans="1:7" x14ac:dyDescent="0.15">
      <c r="A25" s="50" t="s">
        <v>113</v>
      </c>
      <c r="B25" s="51"/>
      <c r="C25" s="51" t="s">
        <v>126</v>
      </c>
      <c r="D25" s="51" t="s">
        <v>121</v>
      </c>
      <c r="E25" s="49">
        <v>4</v>
      </c>
      <c r="F25" s="21" t="s">
        <v>48</v>
      </c>
      <c r="G25" s="47" t="s">
        <v>49</v>
      </c>
    </row>
    <row r="26" spans="1:7" x14ac:dyDescent="0.15">
      <c r="A26" s="50" t="s">
        <v>113</v>
      </c>
      <c r="B26" s="51"/>
      <c r="C26" s="51" t="s">
        <v>124</v>
      </c>
      <c r="D26" s="51" t="s">
        <v>121</v>
      </c>
      <c r="E26" s="49">
        <v>3</v>
      </c>
      <c r="F26" s="21" t="s">
        <v>48</v>
      </c>
      <c r="G26" s="47" t="s">
        <v>49</v>
      </c>
    </row>
    <row r="27" spans="1:7" x14ac:dyDescent="0.15">
      <c r="A27" s="50" t="s">
        <v>113</v>
      </c>
      <c r="B27" s="51"/>
      <c r="C27" s="51" t="s">
        <v>125</v>
      </c>
      <c r="D27" s="51" t="s">
        <v>121</v>
      </c>
      <c r="E27" s="49">
        <v>2</v>
      </c>
      <c r="F27" s="21" t="s">
        <v>48</v>
      </c>
      <c r="G27" s="47" t="s">
        <v>49</v>
      </c>
    </row>
    <row r="28" spans="1:7" x14ac:dyDescent="0.15">
      <c r="A28" s="50" t="s">
        <v>113</v>
      </c>
      <c r="B28" s="51"/>
      <c r="C28" s="51" t="s">
        <v>93</v>
      </c>
      <c r="D28" s="51" t="s">
        <v>121</v>
      </c>
      <c r="E28" s="49">
        <v>1</v>
      </c>
      <c r="F28" s="21" t="s">
        <v>48</v>
      </c>
      <c r="G28" s="47" t="s">
        <v>49</v>
      </c>
    </row>
    <row r="29" spans="1:7" x14ac:dyDescent="0.15">
      <c r="A29" s="50" t="s">
        <v>113</v>
      </c>
      <c r="B29" s="51"/>
      <c r="C29" s="51" t="s">
        <v>55</v>
      </c>
      <c r="D29" s="51" t="s">
        <v>121</v>
      </c>
      <c r="E29" s="49">
        <v>1</v>
      </c>
      <c r="F29" s="21" t="s">
        <v>48</v>
      </c>
      <c r="G29" s="47" t="s">
        <v>49</v>
      </c>
    </row>
    <row r="30" spans="1:7" x14ac:dyDescent="0.15">
      <c r="A30" s="50" t="s">
        <v>114</v>
      </c>
      <c r="B30" s="51"/>
      <c r="C30" s="51" t="s">
        <v>123</v>
      </c>
      <c r="D30" s="51" t="s">
        <v>121</v>
      </c>
      <c r="E30" s="49">
        <v>1</v>
      </c>
      <c r="F30" s="21" t="s">
        <v>48</v>
      </c>
      <c r="G30" s="47" t="s">
        <v>49</v>
      </c>
    </row>
    <row r="31" spans="1:7" x14ac:dyDescent="0.15">
      <c r="A31" s="50" t="s">
        <v>114</v>
      </c>
      <c r="B31" s="51"/>
      <c r="C31" s="51" t="s">
        <v>126</v>
      </c>
      <c r="D31" s="51" t="s">
        <v>121</v>
      </c>
      <c r="E31" s="49">
        <v>7</v>
      </c>
      <c r="F31" s="21" t="s">
        <v>48</v>
      </c>
      <c r="G31" s="47" t="s">
        <v>49</v>
      </c>
    </row>
    <row r="32" spans="1:7" x14ac:dyDescent="0.15">
      <c r="A32" s="58" t="s">
        <v>114</v>
      </c>
      <c r="B32" s="59"/>
      <c r="C32" s="59" t="s">
        <v>124</v>
      </c>
      <c r="D32" s="59" t="s">
        <v>121</v>
      </c>
      <c r="E32" s="57">
        <v>13</v>
      </c>
      <c r="F32" s="21" t="s">
        <v>48</v>
      </c>
      <c r="G32" s="47" t="s">
        <v>49</v>
      </c>
    </row>
    <row r="33" spans="1:7" x14ac:dyDescent="0.15">
      <c r="A33" s="58" t="s">
        <v>114</v>
      </c>
      <c r="B33" s="59"/>
      <c r="C33" s="59" t="s">
        <v>125</v>
      </c>
      <c r="D33" s="59" t="s">
        <v>121</v>
      </c>
      <c r="E33" s="57">
        <v>3</v>
      </c>
      <c r="F33" s="21" t="s">
        <v>48</v>
      </c>
      <c r="G33" s="47" t="s">
        <v>49</v>
      </c>
    </row>
    <row r="34" spans="1:7" x14ac:dyDescent="0.15">
      <c r="A34" s="58" t="s">
        <v>114</v>
      </c>
      <c r="B34" s="59"/>
      <c r="C34" s="59" t="s">
        <v>93</v>
      </c>
      <c r="D34" s="59" t="s">
        <v>121</v>
      </c>
      <c r="E34" s="57">
        <v>1</v>
      </c>
      <c r="F34" s="21" t="s">
        <v>48</v>
      </c>
      <c r="G34" s="47" t="s">
        <v>49</v>
      </c>
    </row>
    <row r="35" spans="1:7" x14ac:dyDescent="0.15">
      <c r="A35" s="58" t="s">
        <v>114</v>
      </c>
      <c r="B35" s="59"/>
      <c r="C35" s="59" t="s">
        <v>95</v>
      </c>
      <c r="D35" s="59" t="s">
        <v>121</v>
      </c>
      <c r="E35" s="57">
        <v>1</v>
      </c>
      <c r="F35" s="21" t="s">
        <v>48</v>
      </c>
      <c r="G35" s="47" t="s">
        <v>49</v>
      </c>
    </row>
    <row r="36" spans="1:7" x14ac:dyDescent="0.15">
      <c r="A36" s="58" t="s">
        <v>114</v>
      </c>
      <c r="B36" s="59"/>
      <c r="C36" s="59" t="s">
        <v>123</v>
      </c>
      <c r="D36" s="59" t="s">
        <v>122</v>
      </c>
      <c r="E36" s="57">
        <v>1</v>
      </c>
      <c r="F36" s="21" t="s">
        <v>48</v>
      </c>
      <c r="G36" s="47" t="s">
        <v>49</v>
      </c>
    </row>
    <row r="37" spans="1:7" x14ac:dyDescent="0.15">
      <c r="A37" s="58" t="s">
        <v>114</v>
      </c>
      <c r="B37" s="59"/>
      <c r="C37" s="59" t="s">
        <v>124</v>
      </c>
      <c r="D37" s="59" t="s">
        <v>122</v>
      </c>
      <c r="E37" s="57">
        <v>2</v>
      </c>
      <c r="F37" s="21" t="s">
        <v>48</v>
      </c>
      <c r="G37" s="47" t="s">
        <v>49</v>
      </c>
    </row>
    <row r="38" spans="1:7" x14ac:dyDescent="0.15">
      <c r="A38" s="58" t="s">
        <v>115</v>
      </c>
      <c r="B38" s="59"/>
      <c r="C38" s="59" t="s">
        <v>127</v>
      </c>
      <c r="D38" s="59" t="s">
        <v>121</v>
      </c>
      <c r="E38" s="57">
        <v>1</v>
      </c>
      <c r="F38" s="21" t="s">
        <v>48</v>
      </c>
      <c r="G38" s="47" t="s">
        <v>49</v>
      </c>
    </row>
    <row r="39" spans="1:7" x14ac:dyDescent="0.15">
      <c r="A39" s="58" t="s">
        <v>115</v>
      </c>
      <c r="B39" s="59"/>
      <c r="C39" s="59" t="s">
        <v>126</v>
      </c>
      <c r="D39" s="59" t="s">
        <v>121</v>
      </c>
      <c r="E39" s="57">
        <v>3</v>
      </c>
      <c r="F39" s="21" t="s">
        <v>48</v>
      </c>
      <c r="G39" s="47" t="s">
        <v>49</v>
      </c>
    </row>
    <row r="40" spans="1:7" x14ac:dyDescent="0.15">
      <c r="A40" s="58" t="s">
        <v>115</v>
      </c>
      <c r="B40" s="59"/>
      <c r="C40" s="59" t="s">
        <v>124</v>
      </c>
      <c r="D40" s="59" t="s">
        <v>121</v>
      </c>
      <c r="E40" s="57">
        <v>11</v>
      </c>
      <c r="F40" s="21" t="s">
        <v>48</v>
      </c>
      <c r="G40" s="47" t="s">
        <v>49</v>
      </c>
    </row>
    <row r="41" spans="1:7" x14ac:dyDescent="0.15">
      <c r="A41" s="58" t="s">
        <v>115</v>
      </c>
      <c r="B41" s="59"/>
      <c r="C41" s="59" t="s">
        <v>125</v>
      </c>
      <c r="D41" s="59" t="s">
        <v>121</v>
      </c>
      <c r="E41" s="57">
        <v>3</v>
      </c>
      <c r="F41" s="21" t="s">
        <v>48</v>
      </c>
      <c r="G41" s="47" t="s">
        <v>49</v>
      </c>
    </row>
    <row r="42" spans="1:7" x14ac:dyDescent="0.15">
      <c r="A42" s="58" t="s">
        <v>115</v>
      </c>
      <c r="B42" s="59"/>
      <c r="C42" s="59" t="s">
        <v>93</v>
      </c>
      <c r="D42" s="59" t="s">
        <v>121</v>
      </c>
      <c r="E42" s="57">
        <v>3</v>
      </c>
      <c r="F42" s="21" t="s">
        <v>48</v>
      </c>
      <c r="G42" s="47" t="s">
        <v>49</v>
      </c>
    </row>
    <row r="43" spans="1:7" x14ac:dyDescent="0.15">
      <c r="A43" s="58" t="s">
        <v>115</v>
      </c>
      <c r="B43" s="59"/>
      <c r="C43" s="59" t="s">
        <v>124</v>
      </c>
      <c r="D43" s="59" t="s">
        <v>122</v>
      </c>
      <c r="E43" s="57">
        <v>4</v>
      </c>
      <c r="F43" s="21" t="s">
        <v>48</v>
      </c>
      <c r="G43" s="47" t="s">
        <v>49</v>
      </c>
    </row>
    <row r="44" spans="1:7" x14ac:dyDescent="0.15">
      <c r="A44" s="58" t="s">
        <v>115</v>
      </c>
      <c r="B44" s="59"/>
      <c r="C44" s="59" t="s">
        <v>125</v>
      </c>
      <c r="D44" s="59" t="s">
        <v>122</v>
      </c>
      <c r="E44" s="57">
        <v>3</v>
      </c>
      <c r="F44" s="21" t="s">
        <v>48</v>
      </c>
      <c r="G44" s="47" t="s">
        <v>49</v>
      </c>
    </row>
    <row r="45" spans="1:7" x14ac:dyDescent="0.15">
      <c r="A45" s="58" t="s">
        <v>115</v>
      </c>
      <c r="B45" s="59"/>
      <c r="C45" s="59" t="s">
        <v>93</v>
      </c>
      <c r="D45" s="59" t="s">
        <v>122</v>
      </c>
      <c r="E45" s="57">
        <v>1</v>
      </c>
      <c r="F45" s="21" t="s">
        <v>48</v>
      </c>
      <c r="G45" s="47" t="s">
        <v>49</v>
      </c>
    </row>
    <row r="46" spans="1:7" x14ac:dyDescent="0.15">
      <c r="A46" s="79" t="s">
        <v>116</v>
      </c>
      <c r="B46" s="80"/>
      <c r="C46" s="80" t="s">
        <v>127</v>
      </c>
      <c r="D46" s="80" t="s">
        <v>121</v>
      </c>
      <c r="E46" s="81">
        <v>128</v>
      </c>
      <c r="F46" s="21" t="s">
        <v>48</v>
      </c>
      <c r="G46" s="47" t="s">
        <v>49</v>
      </c>
    </row>
    <row r="47" spans="1:7" x14ac:dyDescent="0.15">
      <c r="A47" s="79" t="s">
        <v>116</v>
      </c>
      <c r="B47" s="80"/>
      <c r="C47" s="80" t="s">
        <v>126</v>
      </c>
      <c r="D47" s="80" t="s">
        <v>121</v>
      </c>
      <c r="E47" s="81">
        <v>9</v>
      </c>
      <c r="F47" s="21" t="s">
        <v>48</v>
      </c>
      <c r="G47" s="47" t="s">
        <v>49</v>
      </c>
    </row>
    <row r="48" spans="1:7" x14ac:dyDescent="0.15">
      <c r="A48" s="79" t="s">
        <v>116</v>
      </c>
      <c r="B48" s="80"/>
      <c r="C48" s="80" t="s">
        <v>124</v>
      </c>
      <c r="D48" s="80" t="s">
        <v>121</v>
      </c>
      <c r="E48" s="81">
        <v>56</v>
      </c>
      <c r="F48" s="21" t="s">
        <v>48</v>
      </c>
      <c r="G48" s="47" t="s">
        <v>49</v>
      </c>
    </row>
    <row r="49" spans="1:7" x14ac:dyDescent="0.15">
      <c r="A49" s="79" t="s">
        <v>116</v>
      </c>
      <c r="B49" s="80"/>
      <c r="C49" s="80" t="s">
        <v>125</v>
      </c>
      <c r="D49" s="80" t="s">
        <v>121</v>
      </c>
      <c r="E49" s="81">
        <v>56</v>
      </c>
      <c r="F49" s="21" t="s">
        <v>48</v>
      </c>
      <c r="G49" s="47" t="s">
        <v>49</v>
      </c>
    </row>
    <row r="50" spans="1:7" x14ac:dyDescent="0.15">
      <c r="A50" s="79" t="s">
        <v>116</v>
      </c>
      <c r="B50" s="80"/>
      <c r="C50" s="80" t="s">
        <v>93</v>
      </c>
      <c r="D50" s="80" t="s">
        <v>121</v>
      </c>
      <c r="E50" s="81">
        <v>16</v>
      </c>
      <c r="F50" s="21" t="s">
        <v>48</v>
      </c>
      <c r="G50" s="47" t="s">
        <v>49</v>
      </c>
    </row>
    <row r="51" spans="1:7" x14ac:dyDescent="0.15">
      <c r="A51" s="79" t="s">
        <v>116</v>
      </c>
      <c r="B51" s="80"/>
      <c r="C51" s="80" t="s">
        <v>95</v>
      </c>
      <c r="D51" s="80" t="s">
        <v>121</v>
      </c>
      <c r="E51" s="81">
        <v>6</v>
      </c>
      <c r="F51" s="21" t="s">
        <v>48</v>
      </c>
      <c r="G51" s="47" t="s">
        <v>49</v>
      </c>
    </row>
    <row r="52" spans="1:7" x14ac:dyDescent="0.15">
      <c r="A52" s="79" t="s">
        <v>116</v>
      </c>
      <c r="B52" s="80"/>
      <c r="C52" s="80" t="s">
        <v>126</v>
      </c>
      <c r="D52" s="80" t="s">
        <v>122</v>
      </c>
      <c r="E52" s="81">
        <v>2</v>
      </c>
      <c r="F52" s="21" t="s">
        <v>48</v>
      </c>
      <c r="G52" s="47" t="s">
        <v>49</v>
      </c>
    </row>
    <row r="53" spans="1:7" x14ac:dyDescent="0.15">
      <c r="A53" s="79" t="s">
        <v>116</v>
      </c>
      <c r="B53" s="80"/>
      <c r="C53" s="80" t="s">
        <v>124</v>
      </c>
      <c r="D53" s="80" t="s">
        <v>122</v>
      </c>
      <c r="E53" s="81">
        <v>11</v>
      </c>
      <c r="F53" s="21" t="s">
        <v>48</v>
      </c>
      <c r="G53" s="47" t="s">
        <v>49</v>
      </c>
    </row>
    <row r="54" spans="1:7" x14ac:dyDescent="0.15">
      <c r="A54" s="79" t="s">
        <v>116</v>
      </c>
      <c r="B54" s="80"/>
      <c r="C54" s="80" t="s">
        <v>125</v>
      </c>
      <c r="D54" s="80" t="s">
        <v>122</v>
      </c>
      <c r="E54" s="81">
        <v>10</v>
      </c>
      <c r="F54" s="21" t="s">
        <v>48</v>
      </c>
      <c r="G54" s="47" t="s">
        <v>49</v>
      </c>
    </row>
    <row r="55" spans="1:7" x14ac:dyDescent="0.15">
      <c r="A55" s="79" t="s">
        <v>116</v>
      </c>
      <c r="B55" s="80"/>
      <c r="C55" s="80" t="s">
        <v>93</v>
      </c>
      <c r="D55" s="80" t="s">
        <v>122</v>
      </c>
      <c r="E55" s="81">
        <v>2</v>
      </c>
      <c r="F55" s="21" t="s">
        <v>48</v>
      </c>
      <c r="G55" s="47" t="s">
        <v>49</v>
      </c>
    </row>
    <row r="56" spans="1:7" x14ac:dyDescent="0.15">
      <c r="A56" s="79" t="s">
        <v>116</v>
      </c>
      <c r="B56" s="80"/>
      <c r="C56" s="80" t="s">
        <v>95</v>
      </c>
      <c r="D56" s="80" t="s">
        <v>122</v>
      </c>
      <c r="E56" s="81">
        <v>1</v>
      </c>
      <c r="F56" s="21" t="s">
        <v>48</v>
      </c>
      <c r="G56" s="47" t="s">
        <v>49</v>
      </c>
    </row>
    <row r="57" spans="1:7" x14ac:dyDescent="0.15">
      <c r="A57" s="79" t="s">
        <v>117</v>
      </c>
      <c r="B57" s="80"/>
      <c r="C57" s="80" t="s">
        <v>127</v>
      </c>
      <c r="D57" s="80" t="s">
        <v>121</v>
      </c>
      <c r="E57" s="81">
        <v>523</v>
      </c>
      <c r="F57" s="21" t="s">
        <v>48</v>
      </c>
      <c r="G57" s="47" t="s">
        <v>49</v>
      </c>
    </row>
    <row r="58" spans="1:7" x14ac:dyDescent="0.15">
      <c r="A58" s="79" t="s">
        <v>117</v>
      </c>
      <c r="B58" s="80"/>
      <c r="C58" s="80" t="s">
        <v>126</v>
      </c>
      <c r="D58" s="80" t="s">
        <v>121</v>
      </c>
      <c r="E58" s="81">
        <v>9</v>
      </c>
      <c r="F58" s="21" t="s">
        <v>48</v>
      </c>
      <c r="G58" s="47" t="s">
        <v>49</v>
      </c>
    </row>
    <row r="59" spans="1:7" x14ac:dyDescent="0.15">
      <c r="A59" s="79" t="s">
        <v>117</v>
      </c>
      <c r="B59" s="80"/>
      <c r="C59" s="80" t="s">
        <v>124</v>
      </c>
      <c r="D59" s="80" t="s">
        <v>121</v>
      </c>
      <c r="E59" s="81">
        <v>6</v>
      </c>
      <c r="F59" s="21" t="s">
        <v>48</v>
      </c>
      <c r="G59" s="47" t="s">
        <v>49</v>
      </c>
    </row>
    <row r="60" spans="1:7" x14ac:dyDescent="0.15">
      <c r="A60" s="79" t="s">
        <v>117</v>
      </c>
      <c r="B60" s="80"/>
      <c r="C60" s="80" t="s">
        <v>125</v>
      </c>
      <c r="D60" s="80" t="s">
        <v>121</v>
      </c>
      <c r="E60" s="81">
        <v>3</v>
      </c>
      <c r="F60" s="21" t="s">
        <v>48</v>
      </c>
      <c r="G60" s="47" t="s">
        <v>49</v>
      </c>
    </row>
    <row r="61" spans="1:7" x14ac:dyDescent="0.15">
      <c r="A61" s="79" t="s">
        <v>117</v>
      </c>
      <c r="B61" s="80"/>
      <c r="C61" s="80" t="s">
        <v>95</v>
      </c>
      <c r="D61" s="80" t="s">
        <v>121</v>
      </c>
      <c r="E61" s="81">
        <v>1</v>
      </c>
      <c r="F61" s="21" t="s">
        <v>48</v>
      </c>
      <c r="G61" s="47" t="s">
        <v>49</v>
      </c>
    </row>
    <row r="62" spans="1:7" x14ac:dyDescent="0.15">
      <c r="A62" s="79" t="s">
        <v>117</v>
      </c>
      <c r="B62" s="80"/>
      <c r="C62" s="80" t="s">
        <v>126</v>
      </c>
      <c r="D62" s="80" t="s">
        <v>122</v>
      </c>
      <c r="E62" s="81">
        <v>2</v>
      </c>
      <c r="F62" s="21" t="s">
        <v>48</v>
      </c>
      <c r="G62" s="47" t="s">
        <v>49</v>
      </c>
    </row>
    <row r="63" spans="1:7" x14ac:dyDescent="0.15">
      <c r="A63" s="79" t="s">
        <v>117</v>
      </c>
      <c r="B63" s="80"/>
      <c r="C63" s="80" t="s">
        <v>124</v>
      </c>
      <c r="D63" s="80" t="s">
        <v>122</v>
      </c>
      <c r="E63" s="81">
        <v>3</v>
      </c>
      <c r="F63" s="21" t="s">
        <v>48</v>
      </c>
      <c r="G63" s="47" t="s">
        <v>49</v>
      </c>
    </row>
    <row r="64" spans="1:7" x14ac:dyDescent="0.15">
      <c r="A64" s="79" t="s">
        <v>117</v>
      </c>
      <c r="B64" s="80"/>
      <c r="C64" s="80" t="s">
        <v>125</v>
      </c>
      <c r="D64" s="80" t="s">
        <v>122</v>
      </c>
      <c r="E64" s="81">
        <v>7</v>
      </c>
      <c r="F64" s="21" t="s">
        <v>48</v>
      </c>
      <c r="G64" s="47" t="s">
        <v>49</v>
      </c>
    </row>
    <row r="65" spans="1:7" x14ac:dyDescent="0.15">
      <c r="A65" s="79" t="s">
        <v>117</v>
      </c>
      <c r="B65" s="80"/>
      <c r="C65" s="80" t="s">
        <v>93</v>
      </c>
      <c r="D65" s="80" t="s">
        <v>122</v>
      </c>
      <c r="E65" s="81">
        <v>1</v>
      </c>
      <c r="F65" s="21" t="s">
        <v>48</v>
      </c>
      <c r="G65" s="47" t="s">
        <v>49</v>
      </c>
    </row>
    <row r="66" spans="1:7" x14ac:dyDescent="0.15">
      <c r="A66" s="79" t="s">
        <v>118</v>
      </c>
      <c r="B66" s="80"/>
      <c r="C66" s="80" t="s">
        <v>127</v>
      </c>
      <c r="D66" s="80" t="s">
        <v>121</v>
      </c>
      <c r="E66" s="81">
        <v>5</v>
      </c>
      <c r="F66" s="21" t="s">
        <v>48</v>
      </c>
      <c r="G66" s="47" t="s">
        <v>49</v>
      </c>
    </row>
    <row r="67" spans="1:7" x14ac:dyDescent="0.15">
      <c r="A67" s="79" t="s">
        <v>118</v>
      </c>
      <c r="B67" s="80"/>
      <c r="C67" s="80" t="s">
        <v>126</v>
      </c>
      <c r="D67" s="80" t="s">
        <v>121</v>
      </c>
      <c r="E67" s="81">
        <v>43</v>
      </c>
      <c r="F67" s="21" t="s">
        <v>48</v>
      </c>
      <c r="G67" s="47" t="s">
        <v>49</v>
      </c>
    </row>
    <row r="68" spans="1:7" x14ac:dyDescent="0.15">
      <c r="A68" s="79" t="s">
        <v>118</v>
      </c>
      <c r="B68" s="80"/>
      <c r="C68" s="80" t="s">
        <v>124</v>
      </c>
      <c r="D68" s="80" t="s">
        <v>121</v>
      </c>
      <c r="E68" s="81">
        <v>49</v>
      </c>
      <c r="F68" s="21" t="s">
        <v>48</v>
      </c>
      <c r="G68" s="47" t="s">
        <v>49</v>
      </c>
    </row>
    <row r="69" spans="1:7" x14ac:dyDescent="0.15">
      <c r="A69" s="79" t="s">
        <v>118</v>
      </c>
      <c r="B69" s="80"/>
      <c r="C69" s="80" t="s">
        <v>125</v>
      </c>
      <c r="D69" s="80" t="s">
        <v>121</v>
      </c>
      <c r="E69" s="81">
        <v>42</v>
      </c>
      <c r="F69" s="21" t="s">
        <v>48</v>
      </c>
      <c r="G69" s="47" t="s">
        <v>49</v>
      </c>
    </row>
    <row r="70" spans="1:7" x14ac:dyDescent="0.15">
      <c r="A70" s="79" t="s">
        <v>118</v>
      </c>
      <c r="B70" s="80"/>
      <c r="C70" s="80" t="s">
        <v>93</v>
      </c>
      <c r="D70" s="80" t="s">
        <v>121</v>
      </c>
      <c r="E70" s="81">
        <v>13</v>
      </c>
      <c r="F70" s="21" t="s">
        <v>48</v>
      </c>
      <c r="G70" s="47" t="s">
        <v>49</v>
      </c>
    </row>
    <row r="71" spans="1:7" x14ac:dyDescent="0.15">
      <c r="A71" s="79" t="s">
        <v>118</v>
      </c>
      <c r="B71" s="80"/>
      <c r="C71" s="80" t="s">
        <v>95</v>
      </c>
      <c r="D71" s="80" t="s">
        <v>121</v>
      </c>
      <c r="E71" s="81">
        <v>4</v>
      </c>
      <c r="F71" s="21" t="s">
        <v>48</v>
      </c>
      <c r="G71" s="47" t="s">
        <v>49</v>
      </c>
    </row>
    <row r="72" spans="1:7" x14ac:dyDescent="0.15">
      <c r="A72" s="79" t="s">
        <v>118</v>
      </c>
      <c r="B72" s="80"/>
      <c r="C72" s="80" t="s">
        <v>55</v>
      </c>
      <c r="D72" s="80" t="s">
        <v>121</v>
      </c>
      <c r="E72" s="81">
        <v>2</v>
      </c>
      <c r="F72" s="21" t="s">
        <v>48</v>
      </c>
      <c r="G72" s="47" t="s">
        <v>49</v>
      </c>
    </row>
    <row r="73" spans="1:7" x14ac:dyDescent="0.15">
      <c r="A73" s="79" t="s">
        <v>118</v>
      </c>
      <c r="B73" s="80"/>
      <c r="C73" s="80" t="s">
        <v>126</v>
      </c>
      <c r="D73" s="80" t="s">
        <v>122</v>
      </c>
      <c r="E73" s="81">
        <v>8</v>
      </c>
      <c r="F73" s="21" t="s">
        <v>48</v>
      </c>
      <c r="G73" s="47" t="s">
        <v>49</v>
      </c>
    </row>
    <row r="74" spans="1:7" x14ac:dyDescent="0.15">
      <c r="A74" s="79" t="s">
        <v>118</v>
      </c>
      <c r="B74" s="80"/>
      <c r="C74" s="80" t="s">
        <v>124</v>
      </c>
      <c r="D74" s="80" t="s">
        <v>122</v>
      </c>
      <c r="E74" s="81">
        <v>3</v>
      </c>
      <c r="F74" s="21" t="s">
        <v>48</v>
      </c>
      <c r="G74" s="47" t="s">
        <v>49</v>
      </c>
    </row>
    <row r="75" spans="1:7" x14ac:dyDescent="0.15">
      <c r="A75" s="79" t="s">
        <v>118</v>
      </c>
      <c r="B75" s="80"/>
      <c r="C75" s="80" t="s">
        <v>125</v>
      </c>
      <c r="D75" s="80" t="s">
        <v>122</v>
      </c>
      <c r="E75" s="81">
        <v>4</v>
      </c>
      <c r="F75" s="21" t="s">
        <v>48</v>
      </c>
      <c r="G75" s="47" t="s">
        <v>49</v>
      </c>
    </row>
    <row r="76" spans="1:7" x14ac:dyDescent="0.15">
      <c r="A76" s="79" t="s">
        <v>118</v>
      </c>
      <c r="B76" s="80"/>
      <c r="C76" s="80" t="s">
        <v>93</v>
      </c>
      <c r="D76" s="80" t="s">
        <v>122</v>
      </c>
      <c r="E76" s="81">
        <v>1</v>
      </c>
      <c r="F76" s="21" t="s">
        <v>48</v>
      </c>
      <c r="G76" s="47" t="s">
        <v>49</v>
      </c>
    </row>
    <row r="77" spans="1:7" x14ac:dyDescent="0.15">
      <c r="A77" s="79" t="s">
        <v>119</v>
      </c>
      <c r="B77" s="80"/>
      <c r="C77" s="80" t="s">
        <v>54</v>
      </c>
      <c r="D77" s="80" t="s">
        <v>121</v>
      </c>
      <c r="E77" s="81">
        <v>3</v>
      </c>
      <c r="F77" s="21" t="s">
        <v>48</v>
      </c>
      <c r="G77" s="47" t="s">
        <v>49</v>
      </c>
    </row>
    <row r="78" spans="1:7" x14ac:dyDescent="0.15">
      <c r="A78" s="79" t="s">
        <v>119</v>
      </c>
      <c r="B78" s="80"/>
      <c r="C78" s="80" t="s">
        <v>127</v>
      </c>
      <c r="D78" s="80" t="s">
        <v>121</v>
      </c>
      <c r="E78" s="81">
        <v>1</v>
      </c>
      <c r="F78" s="21" t="s">
        <v>48</v>
      </c>
      <c r="G78" s="47" t="s">
        <v>49</v>
      </c>
    </row>
    <row r="79" spans="1:7" x14ac:dyDescent="0.15">
      <c r="A79" s="79" t="s">
        <v>119</v>
      </c>
      <c r="B79" s="80"/>
      <c r="C79" s="80" t="s">
        <v>126</v>
      </c>
      <c r="D79" s="80" t="s">
        <v>121</v>
      </c>
      <c r="E79" s="81">
        <v>142</v>
      </c>
      <c r="F79" s="21" t="s">
        <v>48</v>
      </c>
      <c r="G79" s="47" t="s">
        <v>49</v>
      </c>
    </row>
    <row r="80" spans="1:7" x14ac:dyDescent="0.15">
      <c r="A80" s="79" t="s">
        <v>119</v>
      </c>
      <c r="B80" s="80"/>
      <c r="C80" s="80" t="s">
        <v>124</v>
      </c>
      <c r="D80" s="80" t="s">
        <v>121</v>
      </c>
      <c r="E80" s="81">
        <v>110</v>
      </c>
      <c r="F80" s="21" t="s">
        <v>48</v>
      </c>
      <c r="G80" s="47" t="s">
        <v>49</v>
      </c>
    </row>
    <row r="81" spans="1:7" x14ac:dyDescent="0.15">
      <c r="A81" s="79" t="s">
        <v>119</v>
      </c>
      <c r="B81" s="80"/>
      <c r="C81" s="80" t="s">
        <v>125</v>
      </c>
      <c r="D81" s="80" t="s">
        <v>121</v>
      </c>
      <c r="E81" s="81">
        <v>104</v>
      </c>
      <c r="F81" s="21" t="s">
        <v>48</v>
      </c>
      <c r="G81" s="47" t="s">
        <v>49</v>
      </c>
    </row>
    <row r="82" spans="1:7" x14ac:dyDescent="0.15">
      <c r="A82" s="79" t="s">
        <v>119</v>
      </c>
      <c r="B82" s="80"/>
      <c r="C82" s="80" t="s">
        <v>93</v>
      </c>
      <c r="D82" s="80" t="s">
        <v>121</v>
      </c>
      <c r="E82" s="81">
        <v>29</v>
      </c>
      <c r="F82" s="21" t="s">
        <v>48</v>
      </c>
      <c r="G82" s="47" t="s">
        <v>49</v>
      </c>
    </row>
    <row r="83" spans="1:7" x14ac:dyDescent="0.15">
      <c r="A83" s="79" t="s">
        <v>119</v>
      </c>
      <c r="B83" s="80"/>
      <c r="C83" s="80" t="s">
        <v>95</v>
      </c>
      <c r="D83" s="80" t="s">
        <v>121</v>
      </c>
      <c r="E83" s="81">
        <v>10</v>
      </c>
      <c r="F83" s="21" t="s">
        <v>48</v>
      </c>
      <c r="G83" s="47" t="s">
        <v>49</v>
      </c>
    </row>
    <row r="84" spans="1:7" x14ac:dyDescent="0.15">
      <c r="A84" s="79" t="s">
        <v>119</v>
      </c>
      <c r="B84" s="80"/>
      <c r="C84" s="80" t="s">
        <v>55</v>
      </c>
      <c r="D84" s="80" t="s">
        <v>121</v>
      </c>
      <c r="E84" s="81">
        <v>3</v>
      </c>
      <c r="F84" s="21" t="s">
        <v>48</v>
      </c>
      <c r="G84" s="47" t="s">
        <v>49</v>
      </c>
    </row>
    <row r="85" spans="1:7" x14ac:dyDescent="0.15">
      <c r="A85" s="79" t="s">
        <v>119</v>
      </c>
      <c r="B85" s="80"/>
      <c r="C85" s="80" t="s">
        <v>126</v>
      </c>
      <c r="D85" s="80" t="s">
        <v>122</v>
      </c>
      <c r="E85" s="81">
        <v>20</v>
      </c>
      <c r="F85" s="21" t="s">
        <v>48</v>
      </c>
      <c r="G85" s="47" t="s">
        <v>49</v>
      </c>
    </row>
    <row r="86" spans="1:7" x14ac:dyDescent="0.15">
      <c r="A86" s="79" t="s">
        <v>119</v>
      </c>
      <c r="B86" s="80"/>
      <c r="C86" s="80" t="s">
        <v>124</v>
      </c>
      <c r="D86" s="80" t="s">
        <v>122</v>
      </c>
      <c r="E86" s="81">
        <v>5</v>
      </c>
      <c r="F86" s="21" t="s">
        <v>48</v>
      </c>
      <c r="G86" s="47" t="s">
        <v>49</v>
      </c>
    </row>
    <row r="87" spans="1:7" x14ac:dyDescent="0.15">
      <c r="A87" s="79" t="s">
        <v>119</v>
      </c>
      <c r="B87" s="80"/>
      <c r="C87" s="80" t="s">
        <v>125</v>
      </c>
      <c r="D87" s="80" t="s">
        <v>122</v>
      </c>
      <c r="E87" s="81">
        <v>11</v>
      </c>
      <c r="F87" s="21" t="s">
        <v>48</v>
      </c>
      <c r="G87" s="47" t="s">
        <v>49</v>
      </c>
    </row>
    <row r="88" spans="1:7" x14ac:dyDescent="0.15">
      <c r="A88" s="79" t="s">
        <v>119</v>
      </c>
      <c r="B88" s="80"/>
      <c r="C88" s="80" t="s">
        <v>93</v>
      </c>
      <c r="D88" s="80" t="s">
        <v>122</v>
      </c>
      <c r="E88" s="81">
        <v>3</v>
      </c>
      <c r="F88" s="21" t="s">
        <v>48</v>
      </c>
      <c r="G88" s="47" t="s">
        <v>49</v>
      </c>
    </row>
    <row r="89" spans="1:7" x14ac:dyDescent="0.15">
      <c r="A89" s="79" t="s">
        <v>119</v>
      </c>
      <c r="B89" s="80"/>
      <c r="C89" s="80" t="s">
        <v>95</v>
      </c>
      <c r="D89" s="80" t="s">
        <v>122</v>
      </c>
      <c r="E89" s="81">
        <v>1</v>
      </c>
      <c r="F89" s="21" t="s">
        <v>48</v>
      </c>
      <c r="G89" s="47" t="s">
        <v>49</v>
      </c>
    </row>
    <row r="90" spans="1:7" x14ac:dyDescent="0.15">
      <c r="A90" s="79" t="s">
        <v>120</v>
      </c>
      <c r="B90" s="80"/>
      <c r="C90" s="80" t="s">
        <v>127</v>
      </c>
      <c r="D90" s="80" t="s">
        <v>121</v>
      </c>
      <c r="E90" s="81">
        <v>7</v>
      </c>
      <c r="F90" s="21" t="s">
        <v>48</v>
      </c>
      <c r="G90" s="47" t="s">
        <v>49</v>
      </c>
    </row>
    <row r="91" spans="1:7" x14ac:dyDescent="0.15">
      <c r="A91" s="79" t="s">
        <v>120</v>
      </c>
      <c r="B91" s="80"/>
      <c r="C91" s="80" t="s">
        <v>126</v>
      </c>
      <c r="D91" s="80" t="s">
        <v>121</v>
      </c>
      <c r="E91" s="81">
        <v>9</v>
      </c>
      <c r="F91" s="21" t="s">
        <v>48</v>
      </c>
      <c r="G91" s="47" t="s">
        <v>49</v>
      </c>
    </row>
    <row r="92" spans="1:7" x14ac:dyDescent="0.15">
      <c r="A92" s="79" t="s">
        <v>120</v>
      </c>
      <c r="B92" s="80"/>
      <c r="C92" s="80" t="s">
        <v>124</v>
      </c>
      <c r="D92" s="80" t="s">
        <v>121</v>
      </c>
      <c r="E92" s="81">
        <v>6</v>
      </c>
      <c r="F92" s="21" t="s">
        <v>48</v>
      </c>
      <c r="G92" s="47" t="s">
        <v>49</v>
      </c>
    </row>
    <row r="93" spans="1:7" x14ac:dyDescent="0.15">
      <c r="A93" s="79" t="s">
        <v>120</v>
      </c>
      <c r="B93" s="80"/>
      <c r="C93" s="80" t="s">
        <v>125</v>
      </c>
      <c r="D93" s="80" t="s">
        <v>121</v>
      </c>
      <c r="E93" s="81">
        <v>6</v>
      </c>
      <c r="F93" s="21" t="s">
        <v>48</v>
      </c>
      <c r="G93" s="47" t="s">
        <v>49</v>
      </c>
    </row>
    <row r="94" spans="1:7" x14ac:dyDescent="0.15">
      <c r="A94" s="79" t="s">
        <v>120</v>
      </c>
      <c r="B94" s="80"/>
      <c r="C94" s="80" t="s">
        <v>93</v>
      </c>
      <c r="D94" s="80" t="s">
        <v>121</v>
      </c>
      <c r="E94" s="81">
        <v>1</v>
      </c>
      <c r="F94" s="21" t="s">
        <v>48</v>
      </c>
      <c r="G94" s="47" t="s">
        <v>49</v>
      </c>
    </row>
    <row r="95" spans="1:7" x14ac:dyDescent="0.15">
      <c r="A95" s="79" t="s">
        <v>120</v>
      </c>
      <c r="B95" s="80"/>
      <c r="C95" s="80" t="s">
        <v>95</v>
      </c>
      <c r="D95" s="80" t="s">
        <v>121</v>
      </c>
      <c r="E95" s="81">
        <v>1</v>
      </c>
      <c r="F95" s="21" t="s">
        <v>48</v>
      </c>
      <c r="G95" s="47" t="s">
        <v>49</v>
      </c>
    </row>
    <row r="96" spans="1:7" x14ac:dyDescent="0.15">
      <c r="A96" s="79" t="s">
        <v>120</v>
      </c>
      <c r="B96" s="80"/>
      <c r="C96" s="80" t="s">
        <v>55</v>
      </c>
      <c r="D96" s="80" t="s">
        <v>121</v>
      </c>
      <c r="E96" s="81">
        <v>1</v>
      </c>
      <c r="F96" s="21" t="s">
        <v>48</v>
      </c>
      <c r="G96" s="47" t="s">
        <v>49</v>
      </c>
    </row>
    <row r="97" spans="1:7" x14ac:dyDescent="0.15">
      <c r="A97" s="79" t="s">
        <v>120</v>
      </c>
      <c r="B97" s="80"/>
      <c r="C97" s="80" t="s">
        <v>126</v>
      </c>
      <c r="D97" s="80" t="s">
        <v>122</v>
      </c>
      <c r="E97" s="81">
        <v>1</v>
      </c>
      <c r="F97" s="21" t="s">
        <v>48</v>
      </c>
      <c r="G97" s="47" t="s">
        <v>49</v>
      </c>
    </row>
    <row r="98" spans="1:7" x14ac:dyDescent="0.15">
      <c r="A98" s="79" t="s">
        <v>120</v>
      </c>
      <c r="B98" s="80"/>
      <c r="C98" s="80" t="s">
        <v>124</v>
      </c>
      <c r="D98" s="80" t="s">
        <v>122</v>
      </c>
      <c r="E98" s="81">
        <v>1</v>
      </c>
      <c r="F98" s="21" t="s">
        <v>48</v>
      </c>
      <c r="G98" s="47" t="s">
        <v>49</v>
      </c>
    </row>
    <row r="99" spans="1:7" x14ac:dyDescent="0.15">
      <c r="A99" s="79" t="s">
        <v>120</v>
      </c>
      <c r="B99" s="80"/>
      <c r="C99" s="80" t="s">
        <v>125</v>
      </c>
      <c r="D99" s="80" t="s">
        <v>122</v>
      </c>
      <c r="E99" s="81">
        <v>2</v>
      </c>
      <c r="F99" s="21" t="s">
        <v>48</v>
      </c>
      <c r="G99" s="47" t="s">
        <v>49</v>
      </c>
    </row>
  </sheetData>
  <sheetProtection selectLockedCells="1" selectUnlockedCells="1"/>
  <phoneticPr fontId="0" type="noConversion"/>
  <dataValidations count="5">
    <dataValidation type="list" allowBlank="1" showInputMessage="1" showErrorMessage="1" sqref="D4:D45" xr:uid="{00000000-0002-0000-0E00-000000000000}">
      <formula1>Categoria_GM</formula1>
    </dataValidation>
    <dataValidation type="list" allowBlank="1" showInputMessage="1" showErrorMessage="1" sqref="C2:C99" xr:uid="{00000000-0002-0000-0E00-000001000000}">
      <formula1>Classe_GM_PuntiConsegna</formula1>
    </dataValidation>
    <dataValidation type="list" allowBlank="1" showInputMessage="1" showErrorMessage="1" sqref="F2:F99" xr:uid="{00000000-0002-0000-0E00-000002000000}">
      <formula1>Proprietà</formula1>
    </dataValidation>
    <dataValidation type="list" allowBlank="1" showInputMessage="1" showErrorMessage="1" sqref="G2:G99" xr:uid="{00000000-0002-0000-0E00-000003000000}">
      <formula1>Devolvibilità</formula1>
    </dataValidation>
    <dataValidation type="list" allowBlank="1" showInputMessage="1" showErrorMessage="1" sqref="B3:B45 D3" xr:uid="{00000000-0002-0000-0E00-000005000000}">
      <formula1>Apparato_Misura_GM_PuntiConsegna</formula1>
    </dataValidation>
  </dataValidations>
  <printOptions horizontalCentered="1"/>
  <pageMargins left="0.19685039370078741" right="0.23622047244094491" top="1.1811023622047245" bottom="1.0629921259842521" header="0.70866141732283472" footer="0.70866141732283472"/>
  <pageSetup paperSize="9" firstPageNumber="0" fitToHeight="0" orientation="landscape" r:id="rId1"/>
  <headerFooter alignWithMargins="0">
    <oddHeader>&amp;C&amp;A</oddHeader>
    <oddFooter>&amp;C&amp;F</oddFooter>
  </headerFooter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7FDF8-D14C-4045-A812-7C2B82F3B3AA}">
  <sheetPr>
    <tabColor theme="4" tint="0.79998168889431442"/>
    <pageSetUpPr fitToPage="1"/>
  </sheetPr>
  <dimension ref="A1:E6"/>
  <sheetViews>
    <sheetView workbookViewId="0">
      <selection activeCell="B12" sqref="B12"/>
    </sheetView>
  </sheetViews>
  <sheetFormatPr defaultColWidth="10.6640625" defaultRowHeight="12.75" x14ac:dyDescent="0.15"/>
  <cols>
    <col min="1" max="1" width="18.83203125" style="3" customWidth="1"/>
    <col min="2" max="2" width="28.6640625" style="3" customWidth="1"/>
    <col min="3" max="5" width="18.83203125" style="3" customWidth="1"/>
    <col min="6" max="6" width="11.5" style="3" customWidth="1"/>
    <col min="7" max="7" width="10.6640625" style="3"/>
    <col min="8" max="8" width="15.33203125" style="3" customWidth="1"/>
    <col min="9" max="16384" width="10.6640625" style="3"/>
  </cols>
  <sheetData>
    <row r="1" spans="1:5" ht="24" x14ac:dyDescent="0.15">
      <c r="A1" s="77" t="s">
        <v>144</v>
      </c>
      <c r="B1" s="77" t="s">
        <v>132</v>
      </c>
      <c r="C1" s="77" t="s">
        <v>17</v>
      </c>
      <c r="D1" s="77" t="s">
        <v>12</v>
      </c>
      <c r="E1" s="77" t="s">
        <v>21</v>
      </c>
    </row>
    <row r="2" spans="1:5" ht="26.25" customHeight="1" x14ac:dyDescent="0.15">
      <c r="A2" s="52">
        <v>2013</v>
      </c>
      <c r="B2" s="85" t="s">
        <v>131</v>
      </c>
      <c r="C2" s="41">
        <v>31</v>
      </c>
      <c r="D2" s="21" t="s">
        <v>48</v>
      </c>
      <c r="E2" s="47" t="s">
        <v>49</v>
      </c>
    </row>
    <row r="4" spans="1:5" x14ac:dyDescent="0.15">
      <c r="A4" s="3" t="s">
        <v>145</v>
      </c>
    </row>
    <row r="5" spans="1:5" x14ac:dyDescent="0.15">
      <c r="A5" s="3" t="s">
        <v>146</v>
      </c>
    </row>
    <row r="6" spans="1:5" x14ac:dyDescent="0.15">
      <c r="A6" s="3" t="s">
        <v>147</v>
      </c>
    </row>
  </sheetData>
  <sheetProtection selectLockedCells="1" selectUnlockedCells="1"/>
  <dataValidations count="2">
    <dataValidation type="list" allowBlank="1" showInputMessage="1" showErrorMessage="1" sqref="E2" xr:uid="{D72CDFFF-E05B-4AC3-8499-FD99BA276A81}">
      <formula1>Devolvibilità</formula1>
    </dataValidation>
    <dataValidation type="list" allowBlank="1" showInputMessage="1" showErrorMessage="1" sqref="D2" xr:uid="{52698993-4EFD-4637-BB18-64156377F459}">
      <formula1>Proprietà</formula1>
    </dataValidation>
  </dataValidations>
  <printOptions horizontalCentered="1"/>
  <pageMargins left="0.19685039370078741" right="0.23622047244094491" top="1.1811023622047245" bottom="1.0629921259842521" header="0.70866141732283472" footer="0.70866141732283472"/>
  <pageSetup paperSize="9" firstPageNumber="0" fitToHeight="0" orientation="landscape" r:id="rId1"/>
  <headerFooter alignWithMargins="0">
    <oddHeader>&amp;C&amp;A</oddHeader>
    <oddFooter>&amp;C&amp;F</oddFooter>
  </headerFooter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9BC51-7525-457F-9B78-90BC5578AF8D}">
  <sheetPr>
    <tabColor theme="8" tint="0.59999389629810485"/>
    <pageSetUpPr fitToPage="1"/>
  </sheetPr>
  <dimension ref="A1:E5"/>
  <sheetViews>
    <sheetView tabSelected="1" zoomScaleNormal="100" workbookViewId="0">
      <selection activeCell="D21" sqref="D21"/>
    </sheetView>
  </sheetViews>
  <sheetFormatPr defaultColWidth="10.6640625" defaultRowHeight="12" x14ac:dyDescent="0.15"/>
  <cols>
    <col min="1" max="1" width="62.1640625" style="25" customWidth="1"/>
    <col min="2" max="2" width="23.33203125" style="26" bestFit="1" customWidth="1"/>
    <col min="3" max="3" width="19.83203125" style="26" customWidth="1"/>
    <col min="4" max="4" width="16.6640625" style="26" bestFit="1" customWidth="1"/>
    <col min="5" max="5" width="47" style="26" customWidth="1"/>
    <col min="6" max="16384" width="10.6640625" style="25"/>
  </cols>
  <sheetData>
    <row r="1" spans="1:5" ht="36" customHeight="1" x14ac:dyDescent="0.15">
      <c r="A1" s="26" t="s">
        <v>0</v>
      </c>
      <c r="B1" s="87" t="s">
        <v>148</v>
      </c>
      <c r="C1" s="87" t="s">
        <v>149</v>
      </c>
      <c r="D1" s="87" t="s">
        <v>150</v>
      </c>
      <c r="E1" s="26" t="s">
        <v>14</v>
      </c>
    </row>
    <row r="2" spans="1:5" x14ac:dyDescent="0.15">
      <c r="A2" s="33" t="s">
        <v>152</v>
      </c>
      <c r="B2" s="34" t="s">
        <v>133</v>
      </c>
      <c r="C2" s="28">
        <v>2014</v>
      </c>
      <c r="D2" s="25" t="s">
        <v>136</v>
      </c>
      <c r="E2" s="25" t="s">
        <v>139</v>
      </c>
    </row>
    <row r="3" spans="1:5" x14ac:dyDescent="0.15">
      <c r="A3" s="33" t="s">
        <v>152</v>
      </c>
      <c r="B3" s="34" t="s">
        <v>134</v>
      </c>
      <c r="C3" s="28">
        <v>2007</v>
      </c>
      <c r="D3" s="25" t="s">
        <v>135</v>
      </c>
      <c r="E3" s="25" t="s">
        <v>138</v>
      </c>
    </row>
    <row r="4" spans="1:5" x14ac:dyDescent="0.15">
      <c r="A4" s="33" t="s">
        <v>152</v>
      </c>
      <c r="B4" s="34" t="s">
        <v>141</v>
      </c>
      <c r="C4" s="28">
        <v>1996</v>
      </c>
      <c r="D4" s="25" t="s">
        <v>136</v>
      </c>
      <c r="E4" s="25" t="s">
        <v>140</v>
      </c>
    </row>
    <row r="5" spans="1:5" x14ac:dyDescent="0.15">
      <c r="A5" s="33" t="s">
        <v>151</v>
      </c>
      <c r="B5" s="34" t="s">
        <v>153</v>
      </c>
      <c r="C5" s="28">
        <v>1996</v>
      </c>
      <c r="D5" s="25" t="s">
        <v>136</v>
      </c>
      <c r="E5" s="88" t="s">
        <v>154</v>
      </c>
    </row>
  </sheetData>
  <sheetProtection selectLockedCells="1" selectUnlockedCells="1"/>
  <dataValidations count="2">
    <dataValidation type="list" allowBlank="1" showInputMessage="1" showErrorMessage="1" sqref="E5" xr:uid="{1FC30CEE-C428-4471-B313-0A305E9C95C6}">
      <formula1>Devolvibilità</formula1>
    </dataValidation>
    <dataValidation type="list" allowBlank="1" showInputMessage="1" showErrorMessage="1" sqref="A2:A5" xr:uid="{115CAA0B-0C50-4D00-999B-52CAE75EA17C}">
      <formula1>Dettagli_Condotte</formula1>
    </dataValidation>
  </dataValidations>
  <printOptions horizontalCentered="1"/>
  <pageMargins left="0.19685039370078741" right="0.23622047244094491" top="1.1811023622047245" bottom="1.0629921259842521" header="0.70866141732283472" footer="0.70866141732283472"/>
  <pageSetup paperSize="9" firstPageNumber="0" orientation="landscape" r:id="rId1"/>
  <headerFooter alignWithMargins="0">
    <oddHeader>&amp;C&amp;A</oddHeader>
    <oddFooter>&amp;C&amp;F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7A846203D45424A8DEDAA29657F0DE6" ma:contentTypeVersion="2" ma:contentTypeDescription="Creare un nuovo documento." ma:contentTypeScope="" ma:versionID="f83d4731e03ab43852ebe6045c5f58c3">
  <xsd:schema xmlns:xsd="http://www.w3.org/2001/XMLSchema" xmlns:xs="http://www.w3.org/2001/XMLSchema" xmlns:p="http://schemas.microsoft.com/office/2006/metadata/properties" xmlns:ns2="e166d130-29fc-4510-8a10-0de15f87e10c" targetNamespace="http://schemas.microsoft.com/office/2006/metadata/properties" ma:root="true" ma:fieldsID="23f0cabc1628ec0788081ab04d178136" ns2:_="">
    <xsd:import namespace="e166d130-29fc-4510-8a10-0de15f87e1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6d130-29fc-4510-8a10-0de15f87e1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6BC212-6585-4C52-A968-CBE218AE8C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1F9641-5507-4370-8B41-BE38B92694E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2618944-0793-48E0-8064-F9FAA14B37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66d130-29fc-4510-8a10-0de15f87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15</vt:i4>
      </vt:variant>
      <vt:variant>
        <vt:lpstr>Intervalli denominati</vt:lpstr>
      </vt:variant>
      <vt:variant>
        <vt:i4>19</vt:i4>
      </vt:variant>
    </vt:vector>
  </HeadingPairs>
  <TitlesOfParts>
    <vt:vector size="34" baseType="lpstr">
      <vt:lpstr>A00 Intestazione</vt:lpstr>
      <vt:lpstr>A01 Terreni</vt:lpstr>
      <vt:lpstr>A02 Terreni Impianti</vt:lpstr>
      <vt:lpstr>A03 Fabbricati</vt:lpstr>
      <vt:lpstr>A04 Fabbricati Impianti</vt:lpstr>
      <vt:lpstr>A05 Fabbricati Dettagli</vt:lpstr>
      <vt:lpstr>A06 Condotte Info generali</vt:lpstr>
      <vt:lpstr>A07 Condotte Posate</vt:lpstr>
      <vt:lpstr>A08 Valvole di rete</vt:lpstr>
      <vt:lpstr>A09 Impianti Derivazione Utenza</vt:lpstr>
      <vt:lpstr>A10 Allacciamenti</vt:lpstr>
      <vt:lpstr>A11 Sottocentrali </vt:lpstr>
      <vt:lpstr>A12 Gruppi Misura</vt:lpstr>
      <vt:lpstr>A13 Concentratori</vt:lpstr>
      <vt:lpstr>A06b Dettaglio Attraversamenti</vt:lpstr>
      <vt:lpstr>'A00 Intestazione'!Area_stampa</vt:lpstr>
      <vt:lpstr>'A01 Terreni'!Area_stampa</vt:lpstr>
      <vt:lpstr>'A02 Terreni Impianti'!Area_stampa</vt:lpstr>
      <vt:lpstr>'A03 Fabbricati'!Area_stampa</vt:lpstr>
      <vt:lpstr>'A04 Fabbricati Impianti'!Area_stampa</vt:lpstr>
      <vt:lpstr>'A05 Fabbricati Dettagli'!Area_stampa</vt:lpstr>
      <vt:lpstr>'A06 Condotte Info generali'!Area_stampa</vt:lpstr>
      <vt:lpstr>'A06b Dettaglio Attraversamenti'!Area_stampa</vt:lpstr>
      <vt:lpstr>'A07 Condotte Posate'!Area_stampa</vt:lpstr>
      <vt:lpstr>'A08 Valvole di rete'!Area_stampa</vt:lpstr>
      <vt:lpstr>'A09 Impianti Derivazione Utenza'!Area_stampa</vt:lpstr>
      <vt:lpstr>'A10 Allacciamenti'!Area_stampa</vt:lpstr>
      <vt:lpstr>'A11 Sottocentrali '!Area_stampa</vt:lpstr>
      <vt:lpstr>'A12 Gruppi Misura'!Area_stampa</vt:lpstr>
      <vt:lpstr>'A13 Concentratori'!Area_stampa</vt:lpstr>
      <vt:lpstr>'A07 Condotte Posate'!Titoli_stampa</vt:lpstr>
      <vt:lpstr>'A08 Valvole di rete'!Titoli_stampa</vt:lpstr>
      <vt:lpstr>'A12 Gruppi Misura'!Titoli_stampa</vt:lpstr>
      <vt:lpstr>'A13 Concentratori'!Titoli_stampa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fc</dc:creator>
  <cp:lastModifiedBy>Fabio</cp:lastModifiedBy>
  <cp:lastPrinted>2022-04-30T09:08:02Z</cp:lastPrinted>
  <dcterms:created xsi:type="dcterms:W3CDTF">2012-07-22T05:11:47Z</dcterms:created>
  <dcterms:modified xsi:type="dcterms:W3CDTF">2022-05-03T18:07:29Z</dcterms:modified>
</cp:coreProperties>
</file>